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NA\Worksht\2022\Report2022\Final Report2022\"/>
    </mc:Choice>
  </mc:AlternateContent>
  <bookViews>
    <workbookView xWindow="0" yWindow="0" windowWidth="28800" windowHeight="11475" tabRatio="634"/>
  </bookViews>
  <sheets>
    <sheet name="Heal 1-2" sheetId="21" r:id="rId1"/>
    <sheet name="Heal 3" sheetId="30" r:id="rId2"/>
    <sheet name="FA HF 21 22" sheetId="31" r:id="rId3"/>
    <sheet name="FS HF 21 22" sheetId="32" r:id="rId4"/>
    <sheet name="HF HP 21 22" sheetId="33" r:id="rId5"/>
    <sheet name="HF HP 21 22 Cont" sheetId="37" r:id="rId6"/>
    <sheet name="HF HC 21 22" sheetId="34" r:id="rId7"/>
    <sheet name="HF HC- CONT" sheetId="36" r:id="rId8"/>
    <sheet name="HP HC 21 22" sheetId="35" r:id="rId9"/>
  </sheets>
  <definedNames>
    <definedName name="_xlnm._FilterDatabase" localSheetId="4" hidden="1">'HF HP 21 22'!$A$4:$H$29</definedName>
    <definedName name="OLE_LINK40" localSheetId="2">'FA HF 21 22'!#REF!</definedName>
    <definedName name="OLE_LINK40" localSheetId="3">'FS HF 21 22'!#REF!</definedName>
    <definedName name="OLE_LINK40" localSheetId="6">'HF HC 21 22'!#REF!</definedName>
    <definedName name="OLE_LINK40" localSheetId="7">'HF HC- CONT'!#REF!</definedName>
    <definedName name="OLE_LINK40" localSheetId="4">'HF HP 21 22'!#REF!</definedName>
    <definedName name="OLE_LINK40" localSheetId="8">'HP HC 21 22'!$A$33</definedName>
    <definedName name="_xlnm.Print_Area" localSheetId="2">'FA HF 21 22'!$A$1:$H$18</definedName>
    <definedName name="_xlnm.Print_Area" localSheetId="3">'FS HF 21 22'!$A$1:$H$22</definedName>
    <definedName name="_xlnm.Print_Area" localSheetId="6">'HF HC 21 22'!$A$1:$H$22</definedName>
    <definedName name="_xlnm.Print_Area" localSheetId="7">'HF HC- CONT'!$A$1:$H$26</definedName>
    <definedName name="_xlnm.Print_Area" localSheetId="4">'HF HP 21 22'!$A$1:$H$29</definedName>
    <definedName name="_xlnm.Print_Area" localSheetId="8">'HP HC 21 22'!$A$1:$K$49</definedName>
    <definedName name="_xlnm.Print_Titles" localSheetId="7">'HF HC- CONT'!$1:$7</definedName>
  </definedNames>
  <calcPr calcId="162913" calcMode="manual"/>
</workbook>
</file>

<file path=xl/calcChain.xml><?xml version="1.0" encoding="utf-8"?>
<calcChain xmlns="http://schemas.openxmlformats.org/spreadsheetml/2006/main">
  <c r="C6" i="21" l="1"/>
  <c r="B6" i="21"/>
  <c r="B26" i="21" l="1"/>
  <c r="B48" i="35" l="1"/>
  <c r="B36" i="35"/>
  <c r="B34" i="35"/>
  <c r="I48" i="35"/>
  <c r="H48" i="35"/>
  <c r="G48" i="35"/>
  <c r="F48" i="35"/>
  <c r="E48" i="35"/>
  <c r="D48" i="35"/>
  <c r="C48" i="35"/>
  <c r="B9" i="35"/>
  <c r="F9" i="33"/>
  <c r="E9" i="33"/>
  <c r="D9" i="33"/>
  <c r="C9" i="33"/>
  <c r="B27" i="33"/>
  <c r="B23" i="33"/>
  <c r="B21" i="33"/>
  <c r="B19" i="33"/>
  <c r="B17" i="33"/>
  <c r="B15" i="33"/>
  <c r="B13" i="33"/>
  <c r="B11" i="33"/>
  <c r="B9" i="37"/>
  <c r="B11" i="37"/>
  <c r="B13" i="37"/>
  <c r="B15" i="37"/>
  <c r="B17" i="37"/>
  <c r="B19" i="37"/>
  <c r="B21" i="37"/>
  <c r="C23" i="37"/>
  <c r="B23" i="37" s="1"/>
  <c r="E21" i="33"/>
  <c r="B25" i="33"/>
  <c r="B9" i="33" l="1"/>
  <c r="E23" i="37"/>
</calcChain>
</file>

<file path=xl/sharedStrings.xml><?xml version="1.0" encoding="utf-8"?>
<sst xmlns="http://schemas.openxmlformats.org/spreadsheetml/2006/main" count="697" uniqueCount="181">
  <si>
    <t>المؤشر</t>
  </si>
  <si>
    <t xml:space="preserve">Indicator </t>
  </si>
  <si>
    <t>باقي العالم</t>
  </si>
  <si>
    <t>المستشفيات</t>
  </si>
  <si>
    <t>المستشفيات العامة</t>
  </si>
  <si>
    <t>المستشفيات المتخصصة</t>
  </si>
  <si>
    <t>Hospitals</t>
  </si>
  <si>
    <t>عيادات طب الأسنان</t>
  </si>
  <si>
    <t>بيع بالتجزئة وغيرها من مزودي السلع الطبية</t>
  </si>
  <si>
    <t>وظائف الرعاية الصحية</t>
  </si>
  <si>
    <t>الخدمات العلاجية المقدمة لمرضى العيادات الخارجية</t>
  </si>
  <si>
    <t>خدمات الرعاية الصحية المساندة</t>
  </si>
  <si>
    <t>-</t>
  </si>
  <si>
    <t>الناتج المحلي الإجمالي بالأسعار الجارية (مليون دولار أمريكي)</t>
  </si>
  <si>
    <t>Year</t>
  </si>
  <si>
    <t>القيمة بالألف دولار أمريكي</t>
  </si>
  <si>
    <t xml:space="preserve">السنة  </t>
  </si>
  <si>
    <t>المؤسسات غير الهادفة للربح وتخدم الأسر المعيشية</t>
  </si>
  <si>
    <t>المجموع</t>
  </si>
  <si>
    <t>Total</t>
  </si>
  <si>
    <t xml:space="preserve">Value in USD 1000        </t>
  </si>
  <si>
    <t>إجمالي عدد السكان (بالألف) منتصف العام**</t>
  </si>
  <si>
    <t xml:space="preserve"> السنة  </t>
  </si>
  <si>
    <t>Voluntary health care payment schemes</t>
  </si>
  <si>
    <t>Rest of the World</t>
  </si>
  <si>
    <t>نظم التمويل</t>
  </si>
  <si>
    <t>وكلاء التمويل</t>
  </si>
  <si>
    <t>الحكومة المركزية</t>
  </si>
  <si>
    <t>شركات التأمين التجارية</t>
  </si>
  <si>
    <t xml:space="preserve">الرعاية العلاجية </t>
  </si>
  <si>
    <t>خدمات علاجية غير مصنفة</t>
  </si>
  <si>
    <t>الرعاية التأهيلية</t>
  </si>
  <si>
    <t>السلع الطبية</t>
  </si>
  <si>
    <t>الرعاية الوقائية</t>
  </si>
  <si>
    <t>الحكم، النظام الصحي وإدارة التمويل</t>
  </si>
  <si>
    <t xml:space="preserve">الرعاية التأهيلية غير المصنفة </t>
  </si>
  <si>
    <t>مساهمات التأمين الاجتماعي</t>
  </si>
  <si>
    <t>التحويلات الخارجية (الأجنبية) المباشرة</t>
  </si>
  <si>
    <t xml:space="preserve">مستشفيات الصحة النفسية </t>
  </si>
  <si>
    <t>ممارسات طبية</t>
  </si>
  <si>
    <t>ممارسين لرعاية الصحية أخرى</t>
  </si>
  <si>
    <t>مراكز الرعاية الصحية الأولية</t>
  </si>
  <si>
    <t>مقدمي الخدمات المساندة</t>
  </si>
  <si>
    <t xml:space="preserve">مقدمي الخدمات الادارية والمالية للنظام الصحي </t>
  </si>
  <si>
    <t>قطاعات الاقتصاد الاخرى</t>
  </si>
  <si>
    <t xml:space="preserve">باقي العالم </t>
  </si>
  <si>
    <t xml:space="preserve">مقدمي الرعاية الصحية الأولية </t>
  </si>
  <si>
    <t>نظم وبرامج الحكومة المركزية</t>
  </si>
  <si>
    <t>نظم وبرامج التأمين الصحي الحكومي الاجتماعي</t>
  </si>
  <si>
    <t>الدفع غير الالزامي</t>
  </si>
  <si>
    <t>إنفاق الأسر المعيشية</t>
  </si>
  <si>
    <t>انفاق الأسر المعيشية</t>
  </si>
  <si>
    <t>نظم وبرامج الانفاق غير الالزامي على الرعاية الصحية</t>
  </si>
  <si>
    <t>مراكز الرعاية الصحية مع اقامة طويلة الأمد</t>
  </si>
  <si>
    <t>مقدمي خدمات الطب الوقائي</t>
  </si>
  <si>
    <t>رعاية طويلة الأمد (للصحة)</t>
  </si>
  <si>
    <t>الرعاية التأهيلية للمرضى المقيمين</t>
  </si>
  <si>
    <t xml:space="preserve">وظائف الرعاية الصحية  </t>
  </si>
  <si>
    <t>رعاية طويلة الأجل (للصحة)</t>
  </si>
  <si>
    <t>نظم وبرامج التأمين الصحي غير الالزامي</t>
  </si>
  <si>
    <t xml:space="preserve">نظم وبرامج تمويل المؤسسات غير الربحية التي تخدم الأسر المعيشية </t>
  </si>
  <si>
    <t xml:space="preserve">شركات التأمين </t>
  </si>
  <si>
    <t>مرافق الرعاية الصحية طويلة الأمد للمقيمين</t>
  </si>
  <si>
    <t>ممارسين للرعاية الصحية الأخرى</t>
  </si>
  <si>
    <t xml:space="preserve">النظم والبرامج الحكومية ونظم المساهمة الإلزامية لتمويل الرعاية الصحية </t>
  </si>
  <si>
    <t>النظم والبرامج الحكومية ونظم المساهمة الإلزامية لتمويل الرعاية الصحية</t>
  </si>
  <si>
    <t>مجموع النفقات الجارية (ألف دولار أمريكي)</t>
  </si>
  <si>
    <t>Total Current Expenditure (Value in 1000 USD)</t>
  </si>
  <si>
    <t xml:space="preserve">Total </t>
  </si>
  <si>
    <t>غير مصنفة**</t>
  </si>
  <si>
    <t>** البيانات الخاصة بشركات التأمين</t>
  </si>
  <si>
    <t>** Insurance corporations expenditure</t>
  </si>
  <si>
    <t>Function of Health Care</t>
  </si>
  <si>
    <t xml:space="preserve"> Financing Schemes</t>
  </si>
  <si>
    <t>النظم والبرامج غير الالزامية على الرعاية الصحية</t>
  </si>
  <si>
    <t xml:space="preserve"> Rest of the World</t>
  </si>
  <si>
    <t>Household out-of-Pocket Payment</t>
  </si>
  <si>
    <t>Voluntary Health Care Payment Schemes</t>
  </si>
  <si>
    <t>Government Schemes and Compulsory Contributory Health Care Financing Schemes</t>
  </si>
  <si>
    <t>Curative Care</t>
  </si>
  <si>
    <t>Unspecified Inpatient Curative Care</t>
  </si>
  <si>
    <t>الخدمات العلاجية المقدمة للمرضى المدخلين غير مصنفة</t>
  </si>
  <si>
    <t>Outpatient Curative Care</t>
  </si>
  <si>
    <t>- Dental Outpatient Curative Care</t>
  </si>
  <si>
    <t>- الخدمات العلاجية المقدمة لمرضى عيادات الاسنان</t>
  </si>
  <si>
    <t>- Specialised Outpatient Curative Care</t>
  </si>
  <si>
    <t>- الخدمات العلاجية المقدمة من خلال عيادات متخصصة</t>
  </si>
  <si>
    <t>- Unspecified Outpatient Curative Care (n.e.c.)</t>
  </si>
  <si>
    <t>- خدمات علاجية من خلال عيادات خارجية غير مصنفة</t>
  </si>
  <si>
    <t>Rehabilitative Care</t>
  </si>
  <si>
    <t>Inpatient Rehabilitative Care</t>
  </si>
  <si>
    <t>Unspecified Rehabilitative Care (n.e.c)</t>
  </si>
  <si>
    <t>Long-Term Care (Health)</t>
  </si>
  <si>
    <t>Ancillary Services (non-Specified by Function)</t>
  </si>
  <si>
    <t>خدمات الرعاية الصحية المساندة (غير محددة بوظيفة)</t>
  </si>
  <si>
    <t>Medical Goods</t>
  </si>
  <si>
    <t>Preventive Care</t>
  </si>
  <si>
    <t>الحكم، والنظام الصحي وإدارة التمويل</t>
  </si>
  <si>
    <t>Social Insurance Contributions</t>
  </si>
  <si>
    <t>Voluntary Prepayment</t>
  </si>
  <si>
    <t>Other Revenues (n.e.c.)</t>
  </si>
  <si>
    <t>عائدات غير مصنفة في مكان آخر</t>
  </si>
  <si>
    <t>Direct Foreign Transfers</t>
  </si>
  <si>
    <t>مستشفيات غير مصنفة**</t>
  </si>
  <si>
    <t>نسبة الإنفاق الجاري على الصحة من الناتج المحلي الإجمالي (%)</t>
  </si>
  <si>
    <t>عائدات التمويل</t>
  </si>
  <si>
    <t>Financing Revenues</t>
  </si>
  <si>
    <t>Health Care Provider</t>
  </si>
  <si>
    <t>Health Care Providers</t>
  </si>
  <si>
    <t>مزودي الخدمات الصحية</t>
  </si>
  <si>
    <t>Financing Schemes</t>
  </si>
  <si>
    <t>Financing Agents</t>
  </si>
  <si>
    <t xml:space="preserve">  Financing Agents</t>
  </si>
  <si>
    <t xml:space="preserve"> Function of Health Care</t>
  </si>
  <si>
    <t>Total Current Expenditure on Health (Million USD)</t>
  </si>
  <si>
    <t>Gross Domestic Product at Current Prices (Million USD)</t>
  </si>
  <si>
    <t>Total Population (in Thousand), Mid Year**</t>
  </si>
  <si>
    <t>Current Health Expenditure as Percentage of GDP (%)</t>
  </si>
  <si>
    <t xml:space="preserve">Government Schemes and Compulsory Contributory Health Care Financing Schemes </t>
  </si>
  <si>
    <t>Central Government Schemes</t>
  </si>
  <si>
    <t>Social Health Insurance Schemes</t>
  </si>
  <si>
    <t>Voluntary Health Care Insurance Schemes</t>
  </si>
  <si>
    <t>Non-Profit Institutions Serving Households (NPISH)</t>
  </si>
  <si>
    <t>Household Out-of-Pocket Payment</t>
  </si>
  <si>
    <t>Rest of the World Financing Schemes</t>
  </si>
  <si>
    <t>Central Government</t>
  </si>
  <si>
    <t>Insurance Corporations</t>
  </si>
  <si>
    <t>General Hospitals</t>
  </si>
  <si>
    <t>Mental Health Hospitals</t>
  </si>
  <si>
    <t>Specialized Hospitals</t>
  </si>
  <si>
    <t>Unspecified Hospitals</t>
  </si>
  <si>
    <t>Residential Long-Term Care Facilities</t>
  </si>
  <si>
    <t>Providers of Ambulatory Health Care</t>
  </si>
  <si>
    <t>Medical Practices</t>
  </si>
  <si>
    <t>Dental Practice</t>
  </si>
  <si>
    <t>Other Health Care Practitioners</t>
  </si>
  <si>
    <t>Ambulatory Health Care Centers</t>
  </si>
  <si>
    <t>Providers of Ancillary Services</t>
  </si>
  <si>
    <t>Retailers and Other Providers of Medical Goods</t>
  </si>
  <si>
    <t>Providers of Preventive Care</t>
  </si>
  <si>
    <t>Providers of Health Care System Administration and Financing</t>
  </si>
  <si>
    <t>Rest of the Economy</t>
  </si>
  <si>
    <t>Unspecified Curative Care (n.e.c)</t>
  </si>
  <si>
    <t>Governance, Health System and Financing Administration</t>
  </si>
  <si>
    <t>Specialised Hospitals</t>
  </si>
  <si>
    <t>Unspecified Hospitals**</t>
  </si>
  <si>
    <t>Governance, and Health System and Financing Administration</t>
  </si>
  <si>
    <t>* The data excluded those part of Jerusalem which were annexed by Israeli occupation in 1967.</t>
  </si>
  <si>
    <t>* البيانات لا تشمل ذلك الجزء من محافظة القدس والذي ضمه الإحتلال إسرائيلي إليه عنوة بعيد احتلاله للضفة الغربية عام 1967.</t>
  </si>
  <si>
    <t>لنظم والبرامج غير الالزامية على الرعاية الصحية</t>
  </si>
  <si>
    <t>التحويلات من العائدات المحلية الحكومية**</t>
  </si>
  <si>
    <t>Transfers from Government Domestic Revenues**</t>
  </si>
  <si>
    <t>التحويلات التي توزعها الحكومة من مصادر خارجية أجنبية**</t>
  </si>
  <si>
    <t>Transfers Distributed by Government from Foreign Origin**</t>
  </si>
  <si>
    <t>جدول 1: مؤشرات مختارة في فلسطين*، 2021-2022</t>
  </si>
  <si>
    <t>Table 1: Selected Indicators in Palestine*, 2021-2022</t>
  </si>
  <si>
    <t>جدول 2: التوزيع النسبي للإنفاق الجاري على الصحة في فلسطين* حسب نظم التمويل، 2021-2022</t>
  </si>
  <si>
    <t>Table 2: Percentage Distribution of Current Health Expenditure in Palestine* Distributed by Financing Schemes, 2021-2022</t>
  </si>
  <si>
    <t>جدول 3: التوزيع النسبي للإنفاق الجاري على الصحة في فلسطين* حسب وكلاء التمويل، 2021-2022</t>
  </si>
  <si>
    <t>Table 3: Percentage Distribution of Current  Expenditure on Health in Palestine* Distributed by Financing Agents, 2021-2022</t>
  </si>
  <si>
    <t>جدول 4: الإنفاق الجاري على الصحة في فلسطين* حسب نظم التمويل ووكلاء التمويل، 2021-2022</t>
  </si>
  <si>
    <t>Table 4: Current Expenditure on Health in Palestine* by Financing Schemes and Financing Agents, 2021-2022</t>
  </si>
  <si>
    <t>جدول 5: الإنفاق الجاري على الصحة في فلسطين* حسب عائدات التمويل ونظم التمويل، 2021-2022</t>
  </si>
  <si>
    <t>Table 5: Current Expenditure on Health in Palestine* by Financing Revenues and Financing Schemes, 2021-2022</t>
  </si>
  <si>
    <t>جدول 6: الإنفاق الجاري على الصحة في فلسطين* حسب مزودي الخدمات الصحية ونظم التمويل، 2021-2022</t>
  </si>
  <si>
    <t>Table 6: Current Expenditure on Health in Palestine* by Health Care Providers and Financing Schemes, 2021-2022</t>
  </si>
  <si>
    <t>جدول 6 (تابع): الإنفاق الجاري على الصحة في فلسطين* حسب مزودي الخدمات الصحية ونظم التمويل، 2021-2022</t>
  </si>
  <si>
    <t>Table 6 (Cont): Current Expenditure on Health in Palestine* by Health Care Providers and Financing Schemes, 2021-2022</t>
  </si>
  <si>
    <t>جدول 7: الإنفاق الجاري على الصحة في فلسطين* حسب وظائف الرعاية الصحية ونظم التمويل، 2021-2022</t>
  </si>
  <si>
    <t>Table 7: Current Expenditure on Health in Palestine* by Function of Health Care and Financing Schemes, 2021-2022</t>
  </si>
  <si>
    <t>جدول 7 (تابع): الإنفاق الجاري على الصحة في فلسطين* حسب وظائف الرعاية الصحية ونظم التمويل، 2021-2022</t>
  </si>
  <si>
    <t xml:space="preserve">Table 7 (Cont): Current Expenditure on Health in Palestine* by Function of Health Care and Financing Schemes, 2021-2022  </t>
  </si>
  <si>
    <t>جدول 8: الإنفاق الجاري على الصحة في فلسطين* حسب مزودي الخدمات الصحية ووظائف الرعاية الصحية، 2021-2022</t>
  </si>
  <si>
    <t>Table 8: Current Expenditure on Health in Palestine* by Health Care Provider and Function of Health Care, 2021-2022</t>
  </si>
  <si>
    <t>جدول 8 (تابع): الإنفاق الجاري على الصحة في فلسطين* حسب مزودي الخدمات الصحية ووظائف الرعاية الصحية، 2021-2022</t>
  </si>
  <si>
    <t>Table 8 (Cont.): Current Expenditure on Health in Palestine* by Health Care Provider and Function of Health Care, 2021-2022</t>
  </si>
  <si>
    <t>** التقديرات السكانية المنقحة للعام 2021، 2022 مبنية على النتائج النهائية للتعداد العام للسكان والمساكن والمنشآت، 2017.</t>
  </si>
  <si>
    <t>** Revised population estimates for 2021, 2022 based on the final results of population, housing and establishment census, 2017.</t>
  </si>
  <si>
    <t xml:space="preserve">مجموع النفقات الجارية على الصحة </t>
  </si>
  <si>
    <t>نسبة الانفاق على الرعاية الصحية الأولية من النفقات الجارية على الصحة (%)</t>
  </si>
  <si>
    <t>primary health care (PHC) expenditure as Percentage of Total Current Expenditure on Health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</si>
</sst>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20" x14ac:knownFonts="1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6" fillId="0" borderId="0" applyFont="0" applyFill="0" applyBorder="0" applyAlignment="0" applyProtection="0"/>
  </cellStyleXfs>
  <cellXfs count="315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top" wrapText="1" indent="1" readingOrder="2"/>
    </xf>
    <xf numFmtId="0" fontId="10" fillId="0" borderId="4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164" fontId="0" fillId="0" borderId="0" xfId="0" applyNumberFormat="1" applyBorder="1" applyAlignment="1">
      <alignment vertical="center"/>
    </xf>
    <xf numFmtId="0" fontId="4" fillId="0" borderId="5" xfId="0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/>
    <xf numFmtId="164" fontId="0" fillId="0" borderId="0" xfId="0" applyNumberFormat="1" applyAlignment="1"/>
    <xf numFmtId="0" fontId="4" fillId="0" borderId="6" xfId="0" applyFont="1" applyBorder="1" applyAlignment="1">
      <alignment horizontal="right" vertical="top" wrapText="1" indent="1"/>
    </xf>
    <xf numFmtId="0" fontId="0" fillId="0" borderId="0" xfId="0" applyAlignment="1">
      <alignment readingOrder="2"/>
    </xf>
    <xf numFmtId="0" fontId="0" fillId="0" borderId="0" xfId="0" applyAlignment="1">
      <alignment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top" readingOrder="2"/>
    </xf>
    <xf numFmtId="0" fontId="0" fillId="0" borderId="0" xfId="0" applyAlignment="1">
      <alignment vertical="center" readingOrder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/>
    <xf numFmtId="0" fontId="14" fillId="0" borderId="13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3" fillId="0" borderId="0" xfId="0" applyFont="1" applyBorder="1" applyAlignment="1">
      <alignment vertical="center" readingOrder="2"/>
    </xf>
    <xf numFmtId="164" fontId="0" fillId="0" borderId="0" xfId="0" applyNumberFormat="1" applyBorder="1" applyAlignment="1">
      <alignment vertical="center" readingOrder="2"/>
    </xf>
    <xf numFmtId="0" fontId="6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readingOrder="2"/>
    </xf>
    <xf numFmtId="164" fontId="3" fillId="0" borderId="10" xfId="0" applyNumberFormat="1" applyFont="1" applyBorder="1" applyAlignment="1">
      <alignment horizontal="right" vertical="top" wrapText="1" indent="1"/>
    </xf>
    <xf numFmtId="3" fontId="1" fillId="0" borderId="11" xfId="0" applyNumberFormat="1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0" fontId="0" fillId="0" borderId="13" xfId="0" applyBorder="1" applyAlignment="1"/>
    <xf numFmtId="0" fontId="8" fillId="0" borderId="10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 indent="1"/>
    </xf>
    <xf numFmtId="0" fontId="1" fillId="0" borderId="5" xfId="0" applyFont="1" applyBorder="1" applyAlignment="1">
      <alignment horizontal="center" vertical="top" wrapText="1" readingOrder="2"/>
    </xf>
    <xf numFmtId="3" fontId="8" fillId="0" borderId="1" xfId="0" applyNumberFormat="1" applyFont="1" applyBorder="1" applyAlignment="1">
      <alignment horizontal="right" vertical="top" wrapText="1" indent="1" readingOrder="2"/>
    </xf>
    <xf numFmtId="164" fontId="9" fillId="0" borderId="14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center" wrapText="1" indent="1"/>
    </xf>
    <xf numFmtId="0" fontId="7" fillId="0" borderId="0" xfId="0" applyFont="1" applyBorder="1" applyAlignment="1">
      <alignment horizontal="right" vertical="center" wrapText="1" indent="1" readingOrder="2"/>
    </xf>
    <xf numFmtId="0" fontId="9" fillId="0" borderId="0" xfId="0" applyFont="1" applyBorder="1" applyAlignment="1">
      <alignment horizontal="left" vertical="center" wrapText="1" indent="1" readingOrder="1"/>
    </xf>
    <xf numFmtId="164" fontId="8" fillId="0" borderId="14" xfId="0" applyNumberFormat="1" applyFont="1" applyBorder="1" applyAlignment="1">
      <alignment horizontal="right" vertical="top" indent="1" readingOrder="2"/>
    </xf>
    <xf numFmtId="164" fontId="9" fillId="0" borderId="7" xfId="0" applyNumberFormat="1" applyFont="1" applyBorder="1" applyAlignment="1">
      <alignment horizontal="right" vertical="top" indent="1" readingOrder="2"/>
    </xf>
    <xf numFmtId="164" fontId="8" fillId="0" borderId="7" xfId="0" applyNumberFormat="1" applyFont="1" applyBorder="1" applyAlignment="1">
      <alignment horizontal="right" vertical="top" indent="1" readingOrder="2"/>
    </xf>
    <xf numFmtId="164" fontId="8" fillId="0" borderId="10" xfId="0" applyNumberFormat="1" applyFont="1" applyBorder="1" applyAlignment="1">
      <alignment horizontal="right" vertical="top" indent="1" readingOrder="2"/>
    </xf>
    <xf numFmtId="164" fontId="9" fillId="0" borderId="0" xfId="0" applyNumberFormat="1" applyFont="1" applyBorder="1" applyAlignment="1">
      <alignment horizontal="right" vertical="center" wrapText="1" indent="1" readingOrder="2"/>
    </xf>
    <xf numFmtId="164" fontId="19" fillId="0" borderId="0" xfId="0" applyNumberFormat="1" applyFont="1" applyBorder="1" applyAlignment="1">
      <alignment horizontal="right" vertical="center" wrapText="1" indent="1" readingOrder="2"/>
    </xf>
    <xf numFmtId="164" fontId="18" fillId="0" borderId="10" xfId="0" applyNumberFormat="1" applyFont="1" applyFill="1" applyBorder="1" applyAlignment="1">
      <alignment horizontal="right" vertical="center" wrapText="1" indent="1" readingOrder="2"/>
    </xf>
    <xf numFmtId="164" fontId="19" fillId="0" borderId="0" xfId="0" applyNumberFormat="1" applyFont="1" applyBorder="1" applyAlignment="1">
      <alignment horizontal="right" vertical="center" wrapText="1" indent="1" readingOrder="1"/>
    </xf>
    <xf numFmtId="0" fontId="17" fillId="0" borderId="13" xfId="0" applyFont="1" applyBorder="1" applyAlignment="1">
      <alignment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1"/>
    </xf>
    <xf numFmtId="0" fontId="9" fillId="0" borderId="6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164" fontId="9" fillId="0" borderId="0" xfId="0" applyNumberFormat="1" applyFont="1" applyBorder="1" applyAlignment="1">
      <alignment horizontal="right" vertical="top" wrapText="1" indent="1" readingOrder="2"/>
    </xf>
    <xf numFmtId="164" fontId="9" fillId="0" borderId="8" xfId="0" applyNumberFormat="1" applyFont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vertical="center" wrapText="1" readingOrder="2"/>
    </xf>
    <xf numFmtId="0" fontId="6" fillId="0" borderId="0" xfId="0" applyFont="1" applyBorder="1" applyAlignment="1">
      <alignment vertical="center" wrapText="1" readingOrder="1"/>
    </xf>
    <xf numFmtId="0" fontId="15" fillId="0" borderId="0" xfId="0" applyFont="1" applyBorder="1" applyAlignment="1">
      <alignment vertical="center"/>
    </xf>
    <xf numFmtId="0" fontId="15" fillId="0" borderId="0" xfId="0" applyFont="1" applyAlignment="1"/>
    <xf numFmtId="0" fontId="1" fillId="0" borderId="4" xfId="0" applyFont="1" applyBorder="1" applyAlignment="1">
      <alignment horizontal="center" vertical="top" wrapText="1" readingOrder="2"/>
    </xf>
    <xf numFmtId="164" fontId="18" fillId="0" borderId="2" xfId="0" applyNumberFormat="1" applyFont="1" applyBorder="1" applyAlignment="1">
      <alignment horizontal="right" vertical="center" wrapText="1" indent="1" readingOrder="1"/>
    </xf>
    <xf numFmtId="164" fontId="19" fillId="0" borderId="3" xfId="0" applyNumberFormat="1" applyFont="1" applyBorder="1" applyAlignment="1">
      <alignment horizontal="right" vertical="center" wrapText="1" indent="1" readingOrder="1"/>
    </xf>
    <xf numFmtId="164" fontId="18" fillId="0" borderId="3" xfId="0" applyNumberFormat="1" applyFont="1" applyBorder="1" applyAlignment="1">
      <alignment horizontal="right" vertical="center" wrapText="1" indent="1" readingOrder="1"/>
    </xf>
    <xf numFmtId="164" fontId="18" fillId="0" borderId="9" xfId="0" applyNumberFormat="1" applyFont="1" applyBorder="1" applyAlignment="1">
      <alignment horizontal="right" vertical="center" wrapText="1" indent="1" readingOrder="1"/>
    </xf>
    <xf numFmtId="1" fontId="1" fillId="0" borderId="6" xfId="0" applyNumberFormat="1" applyFont="1" applyBorder="1" applyAlignment="1">
      <alignment horizontal="right" vertical="top" wrapText="1" indent="1" readingOrder="2"/>
    </xf>
    <xf numFmtId="164" fontId="9" fillId="0" borderId="6" xfId="0" applyNumberFormat="1" applyFont="1" applyBorder="1" applyAlignment="1">
      <alignment horizontal="right" vertical="center" wrapText="1" indent="1"/>
    </xf>
    <xf numFmtId="1" fontId="3" fillId="0" borderId="6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/>
    </xf>
    <xf numFmtId="0" fontId="2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10" fillId="0" borderId="1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1"/>
    </xf>
    <xf numFmtId="1" fontId="3" fillId="0" borderId="5" xfId="0" applyNumberFormat="1" applyFont="1" applyBorder="1" applyAlignment="1">
      <alignment horizontal="right" vertical="top" wrapText="1" indent="1" readingOrder="2"/>
    </xf>
    <xf numFmtId="1" fontId="3" fillId="0" borderId="6" xfId="0" applyNumberFormat="1" applyFont="1" applyBorder="1" applyAlignment="1">
      <alignment horizontal="right" vertical="top" wrapText="1" indent="1" readingOrder="2"/>
    </xf>
    <xf numFmtId="164" fontId="18" fillId="0" borderId="14" xfId="0" applyNumberFormat="1" applyFont="1" applyFill="1" applyBorder="1" applyAlignment="1">
      <alignment horizontal="right" vertical="center" wrapText="1" indent="1" readingOrder="1"/>
    </xf>
    <xf numFmtId="1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 indent="1" readingOrder="1"/>
    </xf>
    <xf numFmtId="164" fontId="18" fillId="0" borderId="2" xfId="0" applyNumberFormat="1" applyFont="1" applyFill="1" applyBorder="1" applyAlignment="1">
      <alignment horizontal="right" vertical="center" wrapText="1" indent="1" readingOrder="1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 vertical="top" wrapText="1"/>
    </xf>
    <xf numFmtId="164" fontId="19" fillId="0" borderId="0" xfId="0" applyNumberFormat="1" applyFont="1" applyFill="1" applyBorder="1" applyAlignment="1">
      <alignment horizontal="right" vertical="center" wrapText="1" indent="1" readingOrder="1"/>
    </xf>
    <xf numFmtId="164" fontId="1" fillId="0" borderId="5" xfId="0" applyNumberFormat="1" applyFont="1" applyFill="1" applyBorder="1" applyAlignment="1">
      <alignment horizontal="right" vertical="center" wrapText="1" indent="1"/>
    </xf>
    <xf numFmtId="164" fontId="8" fillId="0" borderId="5" xfId="0" applyNumberFormat="1" applyFont="1" applyBorder="1" applyAlignment="1">
      <alignment horizontal="right" vertical="center" wrapText="1" indent="1" readingOrder="2"/>
    </xf>
    <xf numFmtId="164" fontId="8" fillId="0" borderId="5" xfId="0" applyNumberFormat="1" applyFont="1" applyFill="1" applyBorder="1" applyAlignment="1">
      <alignment horizontal="right" vertical="center" wrapText="1" indent="1" readingOrder="2"/>
    </xf>
    <xf numFmtId="164" fontId="1" fillId="0" borderId="4" xfId="0" applyNumberFormat="1" applyFont="1" applyBorder="1" applyAlignment="1">
      <alignment horizontal="right" vertical="center" indent="1" readingOrder="2"/>
    </xf>
    <xf numFmtId="164" fontId="9" fillId="0" borderId="14" xfId="0" applyNumberFormat="1" applyFont="1" applyBorder="1" applyAlignment="1">
      <alignment horizontal="right" vertical="top" wrapText="1" indent="1" readingOrder="2"/>
    </xf>
    <xf numFmtId="164" fontId="1" fillId="0" borderId="5" xfId="0" applyNumberFormat="1" applyFont="1" applyBorder="1" applyAlignment="1">
      <alignment horizontal="right" vertical="center" indent="1" readingOrder="2"/>
    </xf>
    <xf numFmtId="164" fontId="18" fillId="0" borderId="4" xfId="0" applyNumberFormat="1" applyFont="1" applyFill="1" applyBorder="1" applyAlignment="1">
      <alignment horizontal="right" vertical="center" wrapText="1" indent="1" readingOrder="1"/>
    </xf>
    <xf numFmtId="164" fontId="18" fillId="0" borderId="5" xfId="0" applyNumberFormat="1" applyFont="1" applyFill="1" applyBorder="1" applyAlignment="1">
      <alignment horizontal="right" vertical="center" wrapText="1" indent="1" readingOrder="1"/>
    </xf>
    <xf numFmtId="164" fontId="18" fillId="0" borderId="6" xfId="0" applyNumberFormat="1" applyFont="1" applyFill="1" applyBorder="1" applyAlignment="1">
      <alignment horizontal="right" vertical="center" wrapText="1" indent="1" readingOrder="1"/>
    </xf>
    <xf numFmtId="164" fontId="19" fillId="0" borderId="7" xfId="0" applyNumberFormat="1" applyFont="1" applyBorder="1" applyAlignment="1">
      <alignment horizontal="right" vertical="center" wrapText="1" indent="1" readingOrder="1"/>
    </xf>
    <xf numFmtId="164" fontId="8" fillId="0" borderId="6" xfId="0" applyNumberFormat="1" applyFont="1" applyFill="1" applyBorder="1" applyAlignment="1">
      <alignment horizontal="right" vertical="center" wrapText="1" indent="1" readingOrder="2"/>
    </xf>
    <xf numFmtId="164" fontId="18" fillId="0" borderId="4" xfId="0" applyNumberFormat="1" applyFont="1" applyBorder="1" applyAlignment="1">
      <alignment horizontal="right" vertical="center" wrapText="1" indent="1" readingOrder="1"/>
    </xf>
    <xf numFmtId="164" fontId="18" fillId="0" borderId="5" xfId="0" applyNumberFormat="1" applyFont="1" applyBorder="1" applyAlignment="1">
      <alignment horizontal="right" vertical="center" wrapText="1" indent="1" readingOrder="1"/>
    </xf>
    <xf numFmtId="164" fontId="19" fillId="0" borderId="7" xfId="0" applyNumberFormat="1" applyFont="1" applyFill="1" applyBorder="1" applyAlignment="1">
      <alignment horizontal="right" vertical="center" wrapText="1" indent="1" readingOrder="1"/>
    </xf>
    <xf numFmtId="164" fontId="19" fillId="0" borderId="14" xfId="0" applyNumberFormat="1" applyFont="1" applyFill="1" applyBorder="1" applyAlignment="1">
      <alignment horizontal="right" vertical="center" wrapText="1" indent="1" readingOrder="1"/>
    </xf>
    <xf numFmtId="164" fontId="9" fillId="0" borderId="7" xfId="0" applyNumberFormat="1" applyFont="1" applyBorder="1" applyAlignment="1">
      <alignment horizontal="right" vertical="center" wrapText="1" indent="1" readingOrder="2"/>
    </xf>
    <xf numFmtId="164" fontId="18" fillId="0" borderId="15" xfId="0" applyNumberFormat="1" applyFont="1" applyBorder="1" applyAlignment="1">
      <alignment horizontal="right" vertical="center" wrapText="1" indent="1" readingOrder="1"/>
    </xf>
    <xf numFmtId="0" fontId="3" fillId="0" borderId="4" xfId="0" applyFont="1" applyBorder="1" applyAlignment="1">
      <alignment horizontal="center" vertical="top" wrapText="1" readingOrder="2"/>
    </xf>
    <xf numFmtId="164" fontId="19" fillId="0" borderId="2" xfId="0" applyNumberFormat="1" applyFont="1" applyFill="1" applyBorder="1" applyAlignment="1">
      <alignment horizontal="right" vertical="center" wrapText="1" indent="1" readingOrder="1"/>
    </xf>
    <xf numFmtId="164" fontId="19" fillId="0" borderId="15" xfId="0" applyNumberFormat="1" applyFont="1" applyFill="1" applyBorder="1" applyAlignment="1">
      <alignment horizontal="right" vertical="center" wrapText="1" indent="1" readingOrder="1"/>
    </xf>
    <xf numFmtId="164" fontId="19" fillId="0" borderId="8" xfId="0" applyNumberFormat="1" applyFont="1" applyFill="1" applyBorder="1" applyAlignment="1">
      <alignment horizontal="right" vertical="center" wrapText="1" indent="1" readingOrder="1"/>
    </xf>
    <xf numFmtId="164" fontId="18" fillId="0" borderId="14" xfId="0" applyNumberFormat="1" applyFont="1" applyBorder="1" applyAlignment="1">
      <alignment horizontal="right" vertical="center" wrapText="1" indent="1" readingOrder="1"/>
    </xf>
    <xf numFmtId="164" fontId="18" fillId="0" borderId="10" xfId="0" applyNumberFormat="1" applyFont="1" applyBorder="1" applyAlignment="1">
      <alignment horizontal="right" vertical="center" wrapText="1" indent="1" readingOrder="1"/>
    </xf>
    <xf numFmtId="164" fontId="18" fillId="0" borderId="6" xfId="0" applyNumberFormat="1" applyFont="1" applyBorder="1" applyAlignment="1">
      <alignment horizontal="right" vertical="center" wrapText="1" indent="1" readingOrder="1"/>
    </xf>
    <xf numFmtId="164" fontId="3" fillId="0" borderId="15" xfId="0" applyNumberFormat="1" applyFont="1" applyBorder="1" applyAlignment="1">
      <alignment horizontal="right" vertical="center" indent="1" readingOrder="2"/>
    </xf>
    <xf numFmtId="164" fontId="3" fillId="0" borderId="0" xfId="0" applyNumberFormat="1" applyFont="1" applyBorder="1" applyAlignment="1">
      <alignment horizontal="right" vertical="center" indent="1" readingOrder="2"/>
    </xf>
    <xf numFmtId="164" fontId="3" fillId="0" borderId="3" xfId="0" applyNumberFormat="1" applyFont="1" applyBorder="1" applyAlignment="1">
      <alignment horizontal="right" vertical="center" indent="1" readingOrder="2"/>
    </xf>
    <xf numFmtId="164" fontId="1" fillId="0" borderId="6" xfId="0" applyNumberFormat="1" applyFont="1" applyBorder="1" applyAlignment="1">
      <alignment horizontal="right" vertical="center" indent="1" readingOrder="2"/>
    </xf>
    <xf numFmtId="164" fontId="1" fillId="0" borderId="2" xfId="0" applyNumberFormat="1" applyFont="1" applyBorder="1" applyAlignment="1">
      <alignment horizontal="right" vertical="center" indent="1" readingOrder="2"/>
    </xf>
    <xf numFmtId="164" fontId="1" fillId="0" borderId="15" xfId="0" applyNumberFormat="1" applyFont="1" applyBorder="1" applyAlignment="1">
      <alignment horizontal="right" vertical="center" indent="1" readingOrder="2"/>
    </xf>
    <xf numFmtId="164" fontId="1" fillId="0" borderId="10" xfId="0" applyNumberFormat="1" applyFont="1" applyBorder="1" applyAlignment="1">
      <alignment horizontal="right" vertical="center" indent="1" readingOrder="2"/>
    </xf>
    <xf numFmtId="164" fontId="1" fillId="0" borderId="3" xfId="0" applyNumberFormat="1" applyFont="1" applyBorder="1" applyAlignment="1">
      <alignment horizontal="right" vertical="center" indent="1" readingOrder="2"/>
    </xf>
    <xf numFmtId="164" fontId="1" fillId="0" borderId="9" xfId="0" applyNumberFormat="1" applyFont="1" applyBorder="1" applyAlignment="1">
      <alignment horizontal="right" vertical="center" indent="1" readingOrder="2"/>
    </xf>
    <xf numFmtId="164" fontId="0" fillId="0" borderId="0" xfId="0" applyNumberFormat="1"/>
    <xf numFmtId="164" fontId="9" fillId="0" borderId="0" xfId="0" applyNumberFormat="1" applyFont="1" applyAlignment="1">
      <alignment horizontal="right" indent="1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4" fontId="19" fillId="0" borderId="15" xfId="0" applyNumberFormat="1" applyFont="1" applyBorder="1" applyAlignment="1">
      <alignment horizontal="right" vertical="center" wrapText="1" indent="1" readingOrder="1"/>
    </xf>
    <xf numFmtId="1" fontId="3" fillId="0" borderId="4" xfId="0" applyNumberFormat="1" applyFont="1" applyBorder="1" applyAlignment="1">
      <alignment horizontal="center" vertical="top" wrapText="1"/>
    </xf>
    <xf numFmtId="164" fontId="19" fillId="0" borderId="8" xfId="0" applyNumberFormat="1" applyFont="1" applyBorder="1" applyAlignment="1">
      <alignment horizontal="right" vertical="center" wrapText="1" indent="1" readingOrder="1"/>
    </xf>
    <xf numFmtId="164" fontId="8" fillId="0" borderId="4" xfId="0" applyNumberFormat="1" applyFont="1" applyBorder="1" applyAlignment="1">
      <alignment horizontal="right" vertical="center" wrapText="1" indent="1" readingOrder="2"/>
    </xf>
    <xf numFmtId="164" fontId="19" fillId="0" borderId="2" xfId="0" applyNumberFormat="1" applyFont="1" applyBorder="1" applyAlignment="1">
      <alignment horizontal="right" vertical="center" wrapText="1" indent="1" readingOrder="1"/>
    </xf>
    <xf numFmtId="164" fontId="8" fillId="0" borderId="4" xfId="0" applyNumberFormat="1" applyFont="1" applyFill="1" applyBorder="1" applyAlignment="1">
      <alignment horizontal="right" vertical="center" wrapText="1" indent="1" readingOrder="2"/>
    </xf>
    <xf numFmtId="164" fontId="19" fillId="0" borderId="14" xfId="0" applyNumberFormat="1" applyFont="1" applyBorder="1" applyAlignment="1">
      <alignment horizontal="right" vertical="center" wrapText="1" indent="1" readingOrder="1"/>
    </xf>
    <xf numFmtId="164" fontId="9" fillId="0" borderId="2" xfId="0" applyNumberFormat="1" applyFont="1" applyBorder="1" applyAlignment="1">
      <alignment horizontal="right" vertical="center" wrapText="1" indent="1" readingOrder="2"/>
    </xf>
    <xf numFmtId="164" fontId="3" fillId="0" borderId="2" xfId="0" applyNumberFormat="1" applyFont="1" applyBorder="1" applyAlignment="1">
      <alignment horizontal="right" vertical="center" wrapText="1" indent="1"/>
    </xf>
    <xf numFmtId="164" fontId="3" fillId="0" borderId="15" xfId="0" applyNumberFormat="1" applyFont="1" applyBorder="1" applyAlignment="1">
      <alignment horizontal="right" vertical="center" wrapText="1" indent="1"/>
    </xf>
    <xf numFmtId="164" fontId="1" fillId="0" borderId="4" xfId="0" applyNumberFormat="1" applyFont="1" applyFill="1" applyBorder="1" applyAlignment="1">
      <alignment horizontal="right" vertical="center" wrapText="1" indent="1"/>
    </xf>
    <xf numFmtId="164" fontId="9" fillId="0" borderId="14" xfId="0" applyNumberFormat="1" applyFont="1" applyBorder="1" applyAlignment="1">
      <alignment horizontal="right" vertical="center" wrapText="1" indent="1" readingOrder="2"/>
    </xf>
    <xf numFmtId="164" fontId="19" fillId="0" borderId="9" xfId="0" applyNumberFormat="1" applyFont="1" applyBorder="1" applyAlignment="1">
      <alignment horizontal="right" vertical="center" wrapText="1" indent="1" readingOrder="1"/>
    </xf>
    <xf numFmtId="164" fontId="8" fillId="0" borderId="6" xfId="0" applyNumberFormat="1" applyFont="1" applyBorder="1" applyAlignment="1">
      <alignment horizontal="right" vertical="center" wrapText="1" indent="1" readingOrder="2"/>
    </xf>
    <xf numFmtId="164" fontId="9" fillId="0" borderId="7" xfId="0" applyNumberFormat="1" applyFont="1" applyBorder="1" applyAlignment="1">
      <alignment horizontal="right" vertical="center" wrapText="1" indent="1" readingOrder="1"/>
    </xf>
    <xf numFmtId="164" fontId="9" fillId="0" borderId="0" xfId="0" applyNumberFormat="1" applyFont="1" applyBorder="1" applyAlignment="1">
      <alignment horizontal="right" vertical="center" wrapText="1" indent="1" readingOrder="1"/>
    </xf>
    <xf numFmtId="164" fontId="9" fillId="0" borderId="10" xfId="0" applyNumberFormat="1" applyFont="1" applyBorder="1" applyAlignment="1">
      <alignment horizontal="right" vertical="center" wrapText="1" indent="1" readingOrder="1"/>
    </xf>
    <xf numFmtId="164" fontId="9" fillId="0" borderId="3" xfId="0" applyNumberFormat="1" applyFont="1" applyBorder="1" applyAlignment="1">
      <alignment horizontal="right" vertical="center" wrapText="1" indent="1" readingOrder="1"/>
    </xf>
    <xf numFmtId="164" fontId="9" fillId="0" borderId="8" xfId="0" applyNumberFormat="1" applyFont="1" applyBorder="1" applyAlignment="1">
      <alignment horizontal="right" vertical="center" wrapText="1" indent="1" readingOrder="1"/>
    </xf>
    <xf numFmtId="164" fontId="19" fillId="0" borderId="10" xfId="0" applyNumberFormat="1" applyFont="1" applyFill="1" applyBorder="1" applyAlignment="1">
      <alignment horizontal="right" vertical="center" wrapText="1" indent="1" readingOrder="1"/>
    </xf>
    <xf numFmtId="164" fontId="19" fillId="0" borderId="3" xfId="0" applyNumberFormat="1" applyFont="1" applyFill="1" applyBorder="1" applyAlignment="1">
      <alignment horizontal="right" vertical="center" wrapText="1" indent="1" readingOrder="1"/>
    </xf>
    <xf numFmtId="164" fontId="19" fillId="0" borderId="9" xfId="0" applyNumberFormat="1" applyFont="1" applyFill="1" applyBorder="1" applyAlignment="1">
      <alignment horizontal="right" vertical="center" wrapText="1" indent="1" readingOrder="1"/>
    </xf>
    <xf numFmtId="164" fontId="1" fillId="0" borderId="6" xfId="0" applyNumberFormat="1" applyFont="1" applyFill="1" applyBorder="1" applyAlignment="1">
      <alignment horizontal="right" vertical="center" wrapText="1" indent="1"/>
    </xf>
    <xf numFmtId="164" fontId="9" fillId="0" borderId="10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right" vertical="center" wrapText="1" indent="1"/>
    </xf>
    <xf numFmtId="164" fontId="18" fillId="0" borderId="4" xfId="0" applyNumberFormat="1" applyFont="1" applyFill="1" applyBorder="1" applyAlignment="1">
      <alignment horizontal="right" vertical="center" wrapText="1" indent="1" readingOrder="2"/>
    </xf>
    <xf numFmtId="164" fontId="18" fillId="0" borderId="15" xfId="0" applyNumberFormat="1" applyFont="1" applyFill="1" applyBorder="1" applyAlignment="1">
      <alignment horizontal="right" vertical="center" wrapText="1" indent="1" readingOrder="1"/>
    </xf>
    <xf numFmtId="0" fontId="3" fillId="0" borderId="6" xfId="0" applyFont="1" applyBorder="1" applyAlignment="1">
      <alignment horizontal="center" vertical="top" wrapText="1" readingOrder="2"/>
    </xf>
    <xf numFmtId="164" fontId="3" fillId="0" borderId="8" xfId="0" applyNumberFormat="1" applyFont="1" applyBorder="1" applyAlignment="1">
      <alignment horizontal="right" vertical="center" indent="1" readingOrder="2"/>
    </xf>
    <xf numFmtId="164" fontId="0" fillId="0" borderId="0" xfId="0" applyNumberFormat="1" applyBorder="1" applyAlignment="1"/>
    <xf numFmtId="164" fontId="9" fillId="0" borderId="8" xfId="0" applyNumberFormat="1" applyFont="1" applyBorder="1" applyAlignment="1">
      <alignment horizontal="right" vertical="center" wrapText="1" indent="1" readingOrder="2"/>
    </xf>
    <xf numFmtId="164" fontId="9" fillId="0" borderId="3" xfId="0" applyNumberFormat="1" applyFont="1" applyBorder="1" applyAlignment="1">
      <alignment horizontal="right" vertical="center" wrapText="1" indent="1" readingOrder="2"/>
    </xf>
    <xf numFmtId="164" fontId="9" fillId="0" borderId="9" xfId="0" applyNumberFormat="1" applyFont="1" applyBorder="1" applyAlignment="1">
      <alignment horizontal="right" vertical="center" wrapText="1" indent="1" readingOrder="2"/>
    </xf>
    <xf numFmtId="0" fontId="0" fillId="0" borderId="0" xfId="0" applyBorder="1"/>
    <xf numFmtId="164" fontId="0" fillId="0" borderId="0" xfId="0" applyNumberFormat="1" applyBorder="1"/>
    <xf numFmtId="0" fontId="4" fillId="0" borderId="5" xfId="0" applyFont="1" applyBorder="1" applyAlignment="1">
      <alignment horizontal="right" vertical="top" wrapText="1" indent="1" readingOrder="2"/>
    </xf>
    <xf numFmtId="0" fontId="3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3" fillId="0" borderId="5" xfId="0" quotePrefix="1" applyFont="1" applyBorder="1" applyAlignment="1">
      <alignment horizontal="left" vertical="top" wrapText="1" indent="1" readingOrder="1"/>
    </xf>
    <xf numFmtId="0" fontId="4" fillId="0" borderId="5" xfId="0" quotePrefix="1" applyFont="1" applyBorder="1" applyAlignment="1">
      <alignment horizontal="right" vertical="top" wrapText="1" indent="1" readingOrder="2"/>
    </xf>
    <xf numFmtId="164" fontId="3" fillId="0" borderId="3" xfId="0" applyNumberFormat="1" applyFont="1" applyBorder="1" applyAlignment="1">
      <alignment horizontal="right" vertical="center" wrapText="1" indent="1"/>
    </xf>
    <xf numFmtId="164" fontId="3" fillId="0" borderId="4" xfId="0" applyNumberFormat="1" applyFont="1" applyBorder="1" applyAlignment="1">
      <alignment horizontal="right" vertical="center" wrapText="1" indent="1"/>
    </xf>
    <xf numFmtId="164" fontId="3" fillId="0" borderId="6" xfId="0" applyNumberFormat="1" applyFont="1" applyBorder="1" applyAlignment="1">
      <alignment horizontal="right" vertical="center" wrapText="1" indent="1"/>
    </xf>
    <xf numFmtId="164" fontId="9" fillId="0" borderId="4" xfId="0" applyNumberFormat="1" applyFont="1" applyBorder="1" applyAlignment="1">
      <alignment horizontal="right" vertical="center" wrapText="1" indent="1" readingOrder="2"/>
    </xf>
    <xf numFmtId="0" fontId="9" fillId="0" borderId="5" xfId="0" quotePrefix="1" applyFont="1" applyBorder="1" applyAlignment="1">
      <alignment horizontal="left" vertical="top" wrapText="1" indent="1" readingOrder="1"/>
    </xf>
    <xf numFmtId="164" fontId="9" fillId="0" borderId="5" xfId="0" applyNumberFormat="1" applyFont="1" applyBorder="1" applyAlignment="1">
      <alignment horizontal="right" vertical="center" wrapText="1" indent="1"/>
    </xf>
    <xf numFmtId="0" fontId="7" fillId="0" borderId="5" xfId="0" quotePrefix="1" applyFont="1" applyBorder="1" applyAlignment="1">
      <alignment horizontal="right" vertical="top" wrapText="1" indent="1" readingOrder="2"/>
    </xf>
    <xf numFmtId="164" fontId="3" fillId="0" borderId="10" xfId="0" applyNumberFormat="1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5" fillId="0" borderId="0" xfId="0" quotePrefix="1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quotePrefix="1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top" wrapText="1" readingOrder="2"/>
    </xf>
    <xf numFmtId="0" fontId="6" fillId="0" borderId="0" xfId="0" quotePrefix="1" applyFont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 wrapText="1" readingOrder="1"/>
    </xf>
    <xf numFmtId="0" fontId="7" fillId="0" borderId="0" xfId="0" quotePrefix="1" applyFont="1" applyBorder="1" applyAlignment="1">
      <alignment horizontal="right" vertical="center" wrapText="1" indent="1" readingOrder="2"/>
    </xf>
    <xf numFmtId="0" fontId="9" fillId="0" borderId="0" xfId="0" quotePrefix="1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center" vertical="center" wrapText="1" readingOrder="2"/>
    </xf>
    <xf numFmtId="0" fontId="5" fillId="0" borderId="0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vertical="top" wrapText="1" indent="1" readingOrder="2"/>
    </xf>
    <xf numFmtId="0" fontId="14" fillId="0" borderId="6" xfId="0" applyFont="1" applyBorder="1" applyAlignment="1">
      <alignment horizontal="right" vertical="top" wrapText="1" inden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readingOrder="1"/>
    </xf>
    <xf numFmtId="0" fontId="14" fillId="0" borderId="13" xfId="0" applyFont="1" applyBorder="1" applyAlignment="1">
      <alignment vertical="center" readingOrder="1"/>
    </xf>
    <xf numFmtId="0" fontId="10" fillId="0" borderId="13" xfId="0" applyFont="1" applyBorder="1" applyAlignment="1">
      <alignment horizontal="right" vertical="center" wrapText="1" indent="1" readingOrder="2"/>
    </xf>
    <xf numFmtId="0" fontId="14" fillId="0" borderId="11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8" fillId="0" borderId="13" xfId="0" applyFont="1" applyBorder="1" applyAlignment="1">
      <alignment horizontal="left" vertical="center" wrapText="1" readingOrder="1"/>
    </xf>
    <xf numFmtId="0" fontId="10" fillId="0" borderId="4" xfId="0" applyFont="1" applyFill="1" applyBorder="1" applyAlignment="1">
      <alignment horizontal="center" vertical="center" wrapText="1" readingOrder="2"/>
    </xf>
    <xf numFmtId="0" fontId="10" fillId="0" borderId="8" xfId="0" applyFont="1" applyFill="1" applyBorder="1" applyAlignment="1">
      <alignment horizontal="center" vertical="center" wrapText="1" readingOrder="2"/>
    </xf>
    <xf numFmtId="0" fontId="10" fillId="0" borderId="9" xfId="0" applyFont="1" applyFill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2" fillId="0" borderId="5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right" vertical="top" wrapText="1" indent="1" readingOrder="2"/>
    </xf>
    <xf numFmtId="0" fontId="0" fillId="0" borderId="0" xfId="0" applyBorder="1" applyAlignment="1">
      <alignment horizontal="left" vertical="top" wrapText="1" indent="1" readingOrder="1"/>
    </xf>
    <xf numFmtId="0" fontId="2" fillId="0" borderId="4" xfId="0" applyFont="1" applyFill="1" applyBorder="1" applyAlignment="1">
      <alignment horizontal="right" vertical="top" wrapText="1" indent="1" readingOrder="2"/>
    </xf>
    <xf numFmtId="0" fontId="2" fillId="0" borderId="5" xfId="0" applyFont="1" applyFill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164" fontId="4" fillId="0" borderId="5" xfId="0" applyNumberFormat="1" applyFont="1" applyBorder="1" applyAlignment="1">
      <alignment horizontal="right" vertical="top" wrapText="1" indent="1" readingOrder="2"/>
    </xf>
    <xf numFmtId="164" fontId="4" fillId="0" borderId="6" xfId="0" applyNumberFormat="1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top" wrapText="1" indent="1" readingOrder="1"/>
    </xf>
    <xf numFmtId="49" fontId="9" fillId="0" borderId="5" xfId="0" applyNumberFormat="1" applyFont="1" applyBorder="1" applyAlignment="1">
      <alignment horizontal="left" vertical="top" wrapText="1" indent="1" readingOrder="1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left" vertical="top" wrapText="1" indent="1" readingOrder="1"/>
    </xf>
    <xf numFmtId="0" fontId="2" fillId="0" borderId="6" xfId="0" applyFont="1" applyFill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right" vertical="center" wrapText="1" indent="1" readingOrder="2"/>
    </xf>
    <xf numFmtId="0" fontId="2" fillId="0" borderId="6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right" vertical="center" wrapText="1" indent="1" readingOrder="2"/>
    </xf>
    <xf numFmtId="0" fontId="17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top" wrapText="1" indent="2" readingOrder="2"/>
    </xf>
    <xf numFmtId="49" fontId="3" fillId="0" borderId="5" xfId="0" applyNumberFormat="1" applyFont="1" applyBorder="1" applyAlignment="1">
      <alignment horizontal="left" vertical="top" wrapText="1" indent="2" readingOrder="1"/>
    </xf>
    <xf numFmtId="0" fontId="7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9" fillId="0" borderId="4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indent="1"/>
    </xf>
    <xf numFmtId="0" fontId="0" fillId="0" borderId="0" xfId="0" applyBorder="1" applyAlignment="1">
      <alignment horizontal="left" vertical="center" wrapText="1" indent="1" readingOrder="1"/>
    </xf>
    <xf numFmtId="0" fontId="6" fillId="0" borderId="0" xfId="0" quotePrefix="1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10" fillId="0" borderId="13" xfId="0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164" fontId="3" fillId="0" borderId="8" xfId="0" applyNumberFormat="1" applyFont="1" applyBorder="1" applyAlignment="1">
      <alignment horizontal="right" vertical="center" wrapText="1" indent="1" readingOrder="2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view="pageBreakPreview" zoomScaleNormal="100" zoomScaleSheetLayoutView="100" workbookViewId="0">
      <selection activeCell="N13" sqref="N11:N13"/>
    </sheetView>
  </sheetViews>
  <sheetFormatPr defaultColWidth="9" defaultRowHeight="15" x14ac:dyDescent="0.25"/>
  <cols>
    <col min="1" max="1" width="30.5703125" style="23" bestFit="1" customWidth="1"/>
    <col min="2" max="2" width="11.7109375" style="23" customWidth="1"/>
    <col min="3" max="3" width="11.5703125" style="23" customWidth="1"/>
    <col min="4" max="4" width="37.7109375" style="23" customWidth="1"/>
    <col min="5" max="16384" width="9" style="23"/>
  </cols>
  <sheetData>
    <row r="1" spans="1:4" ht="19.5" customHeight="1" x14ac:dyDescent="0.25">
      <c r="A1" s="202" t="s">
        <v>154</v>
      </c>
      <c r="B1" s="203"/>
      <c r="C1" s="204"/>
      <c r="D1" s="203"/>
    </row>
    <row r="2" spans="1:4" s="24" customFormat="1" ht="19.5" customHeight="1" x14ac:dyDescent="0.25">
      <c r="A2" s="205" t="s">
        <v>155</v>
      </c>
      <c r="B2" s="206"/>
      <c r="C2" s="206"/>
      <c r="D2" s="206"/>
    </row>
    <row r="3" spans="1:4" ht="6" customHeight="1" x14ac:dyDescent="0.25">
      <c r="A3" s="25"/>
      <c r="B3" s="1"/>
      <c r="C3" s="1"/>
      <c r="D3" s="1"/>
    </row>
    <row r="4" spans="1:4" ht="18" customHeight="1" x14ac:dyDescent="0.25">
      <c r="A4" s="12" t="s">
        <v>1</v>
      </c>
      <c r="B4" s="12">
        <v>2022</v>
      </c>
      <c r="C4" s="12">
        <v>2021</v>
      </c>
      <c r="D4" s="19" t="s">
        <v>0</v>
      </c>
    </row>
    <row r="5" spans="1:4" ht="24.6" customHeight="1" x14ac:dyDescent="0.25">
      <c r="A5" s="190" t="s">
        <v>114</v>
      </c>
      <c r="B5" s="65">
        <v>1860.2351000000001</v>
      </c>
      <c r="C5" s="65">
        <v>1889.626253954094</v>
      </c>
      <c r="D5" s="191" t="s">
        <v>178</v>
      </c>
    </row>
    <row r="6" spans="1:4" ht="38.25" customHeight="1" x14ac:dyDescent="0.25">
      <c r="A6" s="196" t="s">
        <v>180</v>
      </c>
      <c r="B6" s="197">
        <f>0.55*100</f>
        <v>55.000000000000007</v>
      </c>
      <c r="C6" s="197">
        <f>0.54*100</f>
        <v>54</v>
      </c>
      <c r="D6" s="198" t="s">
        <v>179</v>
      </c>
    </row>
    <row r="7" spans="1:4" ht="25.15" customHeight="1" x14ac:dyDescent="0.25">
      <c r="A7" s="52" t="s">
        <v>115</v>
      </c>
      <c r="B7" s="65">
        <v>19165.5</v>
      </c>
      <c r="C7" s="65">
        <v>18109</v>
      </c>
      <c r="D7" s="187" t="s">
        <v>13</v>
      </c>
    </row>
    <row r="8" spans="1:4" ht="24.6" customHeight="1" x14ac:dyDescent="0.25">
      <c r="A8" s="13" t="s">
        <v>116</v>
      </c>
      <c r="B8" s="65">
        <v>5043.6000000000004</v>
      </c>
      <c r="C8" s="65">
        <v>4922.7</v>
      </c>
      <c r="D8" s="10" t="s">
        <v>21</v>
      </c>
    </row>
    <row r="9" spans="1:4" ht="26.25" customHeight="1" x14ac:dyDescent="0.25">
      <c r="A9" s="188" t="s">
        <v>117</v>
      </c>
      <c r="B9" s="97">
        <v>9.6999999999999993</v>
      </c>
      <c r="C9" s="97">
        <v>10.4</v>
      </c>
      <c r="D9" s="189" t="s">
        <v>104</v>
      </c>
    </row>
    <row r="10" spans="1:4" ht="36" customHeight="1" x14ac:dyDescent="0.25">
      <c r="A10" s="200" t="s">
        <v>147</v>
      </c>
      <c r="B10" s="200"/>
      <c r="C10" s="201" t="s">
        <v>148</v>
      </c>
      <c r="D10" s="201"/>
    </row>
    <row r="11" spans="1:4" ht="36" customHeight="1" x14ac:dyDescent="0.25">
      <c r="A11" s="210" t="s">
        <v>177</v>
      </c>
      <c r="B11" s="211"/>
      <c r="C11" s="209" t="s">
        <v>176</v>
      </c>
      <c r="D11" s="201"/>
    </row>
    <row r="12" spans="1:4" ht="7.9" customHeight="1" x14ac:dyDescent="0.25">
      <c r="A12" s="67"/>
      <c r="B12" s="67"/>
      <c r="C12" s="66"/>
      <c r="D12" s="66"/>
    </row>
    <row r="13" spans="1:4" ht="7.9" customHeight="1" x14ac:dyDescent="0.25">
      <c r="A13" s="212"/>
      <c r="B13" s="212"/>
      <c r="C13" s="213"/>
      <c r="D13" s="213"/>
    </row>
    <row r="14" spans="1:4" ht="19.5" customHeight="1" x14ac:dyDescent="0.25">
      <c r="A14" s="202" t="s">
        <v>156</v>
      </c>
      <c r="B14" s="203"/>
      <c r="C14" s="204"/>
      <c r="D14" s="203"/>
    </row>
    <row r="15" spans="1:4" s="26" customFormat="1" ht="35.1" customHeight="1" x14ac:dyDescent="0.25">
      <c r="A15" s="207" t="s">
        <v>157</v>
      </c>
      <c r="B15" s="208"/>
      <c r="C15" s="208"/>
      <c r="D15" s="208"/>
    </row>
    <row r="16" spans="1:4" ht="6" customHeight="1" x14ac:dyDescent="0.25">
      <c r="A16" s="25"/>
      <c r="B16" s="1"/>
      <c r="C16" s="1"/>
      <c r="D16" s="1"/>
    </row>
    <row r="17" spans="1:4" ht="17.25" customHeight="1" x14ac:dyDescent="0.25">
      <c r="A17" s="12" t="s">
        <v>110</v>
      </c>
      <c r="B17" s="12">
        <v>2022</v>
      </c>
      <c r="C17" s="12">
        <v>2021</v>
      </c>
      <c r="D17" s="19" t="s">
        <v>25</v>
      </c>
    </row>
    <row r="18" spans="1:4" s="27" customFormat="1" ht="38.25" customHeight="1" x14ac:dyDescent="0.25">
      <c r="A18" s="54" t="s">
        <v>118</v>
      </c>
      <c r="B18" s="68">
        <v>46.7</v>
      </c>
      <c r="C18" s="68">
        <v>47.3</v>
      </c>
      <c r="D18" s="102" t="s">
        <v>64</v>
      </c>
    </row>
    <row r="19" spans="1:4" s="28" customFormat="1" ht="17.25" customHeight="1" x14ac:dyDescent="0.25">
      <c r="A19" s="52" t="s">
        <v>119</v>
      </c>
      <c r="B19" s="69">
        <v>41.7</v>
      </c>
      <c r="C19" s="69">
        <v>42.1</v>
      </c>
      <c r="D19" s="103" t="s">
        <v>47</v>
      </c>
    </row>
    <row r="20" spans="1:4" s="27" customFormat="1" ht="17.25" customHeight="1" x14ac:dyDescent="0.25">
      <c r="A20" s="52" t="s">
        <v>120</v>
      </c>
      <c r="B20" s="69">
        <v>5</v>
      </c>
      <c r="C20" s="69">
        <v>5.2</v>
      </c>
      <c r="D20" s="103" t="s">
        <v>48</v>
      </c>
    </row>
    <row r="21" spans="1:4" s="27" customFormat="1" ht="24" customHeight="1" x14ac:dyDescent="0.25">
      <c r="A21" s="86" t="s">
        <v>77</v>
      </c>
      <c r="B21" s="70">
        <v>16.3</v>
      </c>
      <c r="C21" s="70">
        <v>16</v>
      </c>
      <c r="D21" s="102" t="s">
        <v>52</v>
      </c>
    </row>
    <row r="22" spans="1:4" s="27" customFormat="1" ht="24" customHeight="1" x14ac:dyDescent="0.25">
      <c r="A22" s="52" t="s">
        <v>121</v>
      </c>
      <c r="B22" s="69">
        <v>2.6</v>
      </c>
      <c r="C22" s="69">
        <v>3</v>
      </c>
      <c r="D22" s="103" t="s">
        <v>59</v>
      </c>
    </row>
    <row r="23" spans="1:4" s="27" customFormat="1" ht="34.15" customHeight="1" x14ac:dyDescent="0.25">
      <c r="A23" s="111" t="s">
        <v>122</v>
      </c>
      <c r="B23" s="69">
        <v>13.7</v>
      </c>
      <c r="C23" s="69">
        <v>13</v>
      </c>
      <c r="D23" s="103" t="s">
        <v>60</v>
      </c>
    </row>
    <row r="24" spans="1:4" s="27" customFormat="1" ht="25.5" customHeight="1" x14ac:dyDescent="0.25">
      <c r="A24" s="86" t="s">
        <v>123</v>
      </c>
      <c r="B24" s="70">
        <v>33.6</v>
      </c>
      <c r="C24" s="70">
        <v>33.5</v>
      </c>
      <c r="D24" s="102" t="s">
        <v>50</v>
      </c>
    </row>
    <row r="25" spans="1:4" s="27" customFormat="1" ht="24.75" customHeight="1" x14ac:dyDescent="0.25">
      <c r="A25" s="86" t="s">
        <v>124</v>
      </c>
      <c r="B25" s="71">
        <v>3.4</v>
      </c>
      <c r="C25" s="71">
        <v>3.2</v>
      </c>
      <c r="D25" s="102" t="s">
        <v>2</v>
      </c>
    </row>
    <row r="26" spans="1:4" ht="16.5" customHeight="1" x14ac:dyDescent="0.25">
      <c r="A26" s="55" t="s">
        <v>19</v>
      </c>
      <c r="B26" s="62">
        <f>B18+B21+B24+B25</f>
        <v>100</v>
      </c>
      <c r="C26" s="62">
        <v>100</v>
      </c>
      <c r="D26" s="7" t="s">
        <v>18</v>
      </c>
    </row>
    <row r="27" spans="1:4" ht="26.25" customHeight="1" x14ac:dyDescent="0.25">
      <c r="A27" s="56" t="s">
        <v>67</v>
      </c>
      <c r="B27" s="74">
        <v>1860235.1</v>
      </c>
      <c r="C27" s="74">
        <v>1889626.2539540939</v>
      </c>
      <c r="D27" s="7" t="s">
        <v>66</v>
      </c>
    </row>
    <row r="28" spans="1:4" ht="37.5" customHeight="1" x14ac:dyDescent="0.25">
      <c r="A28" s="200" t="s">
        <v>147</v>
      </c>
      <c r="B28" s="200"/>
      <c r="C28" s="201" t="s">
        <v>148</v>
      </c>
      <c r="D28" s="201"/>
    </row>
  </sheetData>
  <mergeCells count="12">
    <mergeCell ref="A28:B28"/>
    <mergeCell ref="C28:D28"/>
    <mergeCell ref="A1:D1"/>
    <mergeCell ref="A2:D2"/>
    <mergeCell ref="A14:D14"/>
    <mergeCell ref="A15:D15"/>
    <mergeCell ref="A10:B10"/>
    <mergeCell ref="C10:D10"/>
    <mergeCell ref="C11:D11"/>
    <mergeCell ref="A11:B11"/>
    <mergeCell ref="A13:B13"/>
    <mergeCell ref="C13:D13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8" firstPageNumber="39" orientation="portrait" useFirstPageNumber="1" r:id="rId1"/>
  <headerFooter>
    <oddHeader>&amp;L&amp;"Arial,Regular"&amp;8PCBS:Statistical Report, Palestinian Health Accounts, 2022&amp;R&amp;2&amp;X&amp;K00+000ء&amp;8&amp;X&amp;K01+000PCBS: التقرير الإحصائي، الحسابات الصحية الفلسطينية، 2022</oddHeader>
    <oddFooter>&amp;C&amp;"Arial,Regular"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Normal="100" zoomScaleSheetLayoutView="100" workbookViewId="0">
      <selection activeCell="N13" sqref="N11:N13"/>
    </sheetView>
  </sheetViews>
  <sheetFormatPr defaultColWidth="9" defaultRowHeight="15" x14ac:dyDescent="0.25"/>
  <cols>
    <col min="1" max="1" width="37" style="16" customWidth="1"/>
    <col min="2" max="2" width="11.5703125" style="16" customWidth="1"/>
    <col min="3" max="3" width="11.7109375" style="16" customWidth="1"/>
    <col min="4" max="4" width="29.28515625" style="16" customWidth="1"/>
    <col min="5" max="16384" width="9" style="16"/>
  </cols>
  <sheetData>
    <row r="1" spans="1:4" ht="19.5" customHeight="1" x14ac:dyDescent="0.25">
      <c r="A1" s="214" t="s">
        <v>158</v>
      </c>
      <c r="B1" s="215"/>
      <c r="C1" s="216"/>
      <c r="D1" s="215"/>
    </row>
    <row r="2" spans="1:4" s="4" customFormat="1" ht="30.75" customHeight="1" x14ac:dyDescent="0.25">
      <c r="A2" s="217" t="s">
        <v>159</v>
      </c>
      <c r="B2" s="218"/>
      <c r="C2" s="218"/>
      <c r="D2" s="218"/>
    </row>
    <row r="3" spans="1:4" ht="6" customHeight="1" x14ac:dyDescent="0.25">
      <c r="A3" s="29"/>
      <c r="B3" s="30"/>
      <c r="C3" s="30"/>
      <c r="D3" s="30"/>
    </row>
    <row r="4" spans="1:4" ht="17.25" customHeight="1" x14ac:dyDescent="0.25">
      <c r="A4" s="31" t="s">
        <v>111</v>
      </c>
      <c r="B4" s="31">
        <v>2022</v>
      </c>
      <c r="C4" s="31">
        <v>2021</v>
      </c>
      <c r="D4" s="32" t="s">
        <v>26</v>
      </c>
    </row>
    <row r="5" spans="1:4" ht="17.25" customHeight="1" x14ac:dyDescent="0.25">
      <c r="A5" s="52" t="s">
        <v>125</v>
      </c>
      <c r="B5" s="63">
        <v>46.7</v>
      </c>
      <c r="C5" s="63">
        <v>47.3</v>
      </c>
      <c r="D5" s="18" t="s">
        <v>27</v>
      </c>
    </row>
    <row r="6" spans="1:4" ht="17.25" customHeight="1" x14ac:dyDescent="0.25">
      <c r="A6" s="52" t="s">
        <v>126</v>
      </c>
      <c r="B6" s="64">
        <v>2.6</v>
      </c>
      <c r="C6" s="64">
        <v>3</v>
      </c>
      <c r="D6" s="18" t="s">
        <v>28</v>
      </c>
    </row>
    <row r="7" spans="1:4" ht="27" customHeight="1" x14ac:dyDescent="0.25">
      <c r="A7" s="52" t="s">
        <v>122</v>
      </c>
      <c r="B7" s="65">
        <v>17.100000000000001</v>
      </c>
      <c r="C7" s="65">
        <v>16.2</v>
      </c>
      <c r="D7" s="48" t="s">
        <v>17</v>
      </c>
    </row>
    <row r="8" spans="1:4" ht="17.25" customHeight="1" x14ac:dyDescent="0.25">
      <c r="A8" s="100" t="s">
        <v>123</v>
      </c>
      <c r="B8" s="64">
        <v>33.6</v>
      </c>
      <c r="C8" s="64">
        <v>33.5</v>
      </c>
      <c r="D8" s="101" t="s">
        <v>50</v>
      </c>
    </row>
    <row r="9" spans="1:4" ht="17.25" customHeight="1" x14ac:dyDescent="0.25">
      <c r="A9" s="53" t="s">
        <v>24</v>
      </c>
      <c r="B9" s="45" t="s">
        <v>12</v>
      </c>
      <c r="C9" s="45" t="s">
        <v>12</v>
      </c>
      <c r="D9" s="22" t="s">
        <v>2</v>
      </c>
    </row>
    <row r="10" spans="1:4" ht="17.25" customHeight="1" x14ac:dyDescent="0.25">
      <c r="A10" s="9" t="s">
        <v>68</v>
      </c>
      <c r="B10" s="46">
        <v>100</v>
      </c>
      <c r="C10" s="46">
        <v>100</v>
      </c>
      <c r="D10" s="47" t="s">
        <v>18</v>
      </c>
    </row>
    <row r="11" spans="1:4" ht="15.6" customHeight="1" x14ac:dyDescent="0.25">
      <c r="A11" s="56" t="s">
        <v>67</v>
      </c>
      <c r="B11" s="74">
        <v>1860235.1</v>
      </c>
      <c r="C11" s="74">
        <v>1889626.2539540939</v>
      </c>
      <c r="D11" s="7" t="s">
        <v>66</v>
      </c>
    </row>
    <row r="12" spans="1:4" ht="36" customHeight="1" x14ac:dyDescent="0.25">
      <c r="A12" s="200" t="s">
        <v>147</v>
      </c>
      <c r="B12" s="200"/>
      <c r="C12" s="201" t="s">
        <v>148</v>
      </c>
      <c r="D12" s="201"/>
    </row>
    <row r="13" spans="1:4" x14ac:dyDescent="0.25">
      <c r="A13" s="8"/>
      <c r="B13" s="21"/>
      <c r="C13" s="20"/>
      <c r="D13" s="3"/>
    </row>
    <row r="14" spans="1:4" x14ac:dyDescent="0.25">
      <c r="A14" s="8"/>
      <c r="C14" s="20"/>
      <c r="D14" s="3"/>
    </row>
    <row r="15" spans="1:4" x14ac:dyDescent="0.25">
      <c r="A15" s="8"/>
      <c r="C15" s="20"/>
      <c r="D15" s="3"/>
    </row>
    <row r="16" spans="1:4" x14ac:dyDescent="0.25">
      <c r="A16" s="8"/>
      <c r="C16" s="20"/>
      <c r="D16" s="3"/>
    </row>
    <row r="17" spans="1:3" x14ac:dyDescent="0.25">
      <c r="A17" s="20"/>
      <c r="C17" s="20"/>
    </row>
  </sheetData>
  <mergeCells count="4">
    <mergeCell ref="A1:D1"/>
    <mergeCell ref="A2:D2"/>
    <mergeCell ref="A12:B12"/>
    <mergeCell ref="C12:D1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0" orientation="portrait" useFirstPageNumber="1" r:id="rId1"/>
  <headerFooter>
    <oddHeader>&amp;L&amp;"Arial,Regular"&amp;8PCBS:Statistical Report, Palestinian Health Accounts, 2022&amp;R&amp;2&amp;X&amp;K00+000ء&amp;8&amp;X&amp;K01+000PCBS: التقرير الإحصائي، الحسابات الصحية الفلسطينية، 2022</oddHeader>
    <oddFooter>&amp;C&amp;"Arial,Regular"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showWhiteSpace="0" view="pageBreakPreview" zoomScaleNormal="100" zoomScaleSheetLayoutView="100" workbookViewId="0">
      <selection activeCell="N13" sqref="N11:N13"/>
    </sheetView>
  </sheetViews>
  <sheetFormatPr defaultColWidth="9" defaultRowHeight="15" x14ac:dyDescent="0.25"/>
  <cols>
    <col min="1" max="1" width="25.28515625" style="16" customWidth="1"/>
    <col min="2" max="2" width="11.28515625" style="16" customWidth="1"/>
    <col min="3" max="3" width="12.7109375" style="16" customWidth="1"/>
    <col min="4" max="4" width="17.7109375" style="16" customWidth="1"/>
    <col min="5" max="5" width="12" style="16" customWidth="1"/>
    <col min="6" max="6" width="11.28515625" style="16" customWidth="1"/>
    <col min="7" max="7" width="8.7109375" style="16" customWidth="1"/>
    <col min="8" max="8" width="30.140625" style="16" customWidth="1"/>
    <col min="9" max="16384" width="9" style="16"/>
  </cols>
  <sheetData>
    <row r="1" spans="1:17" s="4" customFormat="1" ht="20.25" customHeight="1" x14ac:dyDescent="0.25">
      <c r="A1" s="214" t="s">
        <v>160</v>
      </c>
      <c r="B1" s="215"/>
      <c r="C1" s="215"/>
      <c r="D1" s="215"/>
      <c r="E1" s="215"/>
      <c r="F1" s="215"/>
      <c r="G1" s="215"/>
      <c r="H1" s="215"/>
    </row>
    <row r="2" spans="1:17" s="4" customFormat="1" ht="18.95" customHeight="1" x14ac:dyDescent="0.25">
      <c r="A2" s="217" t="s">
        <v>161</v>
      </c>
      <c r="B2" s="218"/>
      <c r="C2" s="218"/>
      <c r="D2" s="218"/>
      <c r="E2" s="218"/>
      <c r="F2" s="218"/>
      <c r="G2" s="218"/>
      <c r="H2" s="218"/>
    </row>
    <row r="3" spans="1:17" ht="6" customHeight="1" x14ac:dyDescent="0.25">
      <c r="A3" s="33"/>
      <c r="B3" s="33"/>
      <c r="C3" s="33"/>
      <c r="D3" s="33"/>
      <c r="E3" s="33"/>
      <c r="F3" s="33"/>
      <c r="G3" s="33"/>
      <c r="H3" s="33"/>
    </row>
    <row r="4" spans="1:17" s="6" customFormat="1" ht="18.75" customHeight="1" x14ac:dyDescent="0.25">
      <c r="A4" s="59" t="s">
        <v>20</v>
      </c>
      <c r="B4" s="14"/>
      <c r="C4" s="17"/>
      <c r="D4" s="17"/>
      <c r="E4" s="17"/>
      <c r="F4" s="17"/>
      <c r="G4" s="15"/>
      <c r="H4" s="60" t="s">
        <v>15</v>
      </c>
    </row>
    <row r="5" spans="1:17" ht="18.75" customHeight="1" x14ac:dyDescent="0.25">
      <c r="A5" s="226" t="s">
        <v>110</v>
      </c>
      <c r="B5" s="229" t="s">
        <v>112</v>
      </c>
      <c r="C5" s="230"/>
      <c r="D5" s="39"/>
      <c r="E5" s="231" t="s">
        <v>26</v>
      </c>
      <c r="F5" s="232"/>
      <c r="G5" s="233" t="s">
        <v>16</v>
      </c>
      <c r="H5" s="235" t="s">
        <v>25</v>
      </c>
    </row>
    <row r="6" spans="1:17" ht="36" customHeight="1" x14ac:dyDescent="0.25">
      <c r="A6" s="227"/>
      <c r="B6" s="11" t="s">
        <v>18</v>
      </c>
      <c r="C6" s="77" t="s">
        <v>51</v>
      </c>
      <c r="D6" s="78" t="s">
        <v>17</v>
      </c>
      <c r="E6" s="77" t="s">
        <v>61</v>
      </c>
      <c r="F6" s="77" t="s">
        <v>27</v>
      </c>
      <c r="G6" s="234"/>
      <c r="H6" s="236"/>
    </row>
    <row r="7" spans="1:17" ht="39" customHeight="1" x14ac:dyDescent="0.25">
      <c r="A7" s="228"/>
      <c r="B7" s="79" t="s">
        <v>19</v>
      </c>
      <c r="C7" s="80" t="s">
        <v>123</v>
      </c>
      <c r="D7" s="81" t="s">
        <v>122</v>
      </c>
      <c r="E7" s="81" t="s">
        <v>126</v>
      </c>
      <c r="F7" s="80" t="s">
        <v>125</v>
      </c>
      <c r="G7" s="61" t="s">
        <v>14</v>
      </c>
      <c r="H7" s="237"/>
    </row>
    <row r="8" spans="1:17" ht="18.600000000000001" customHeight="1" x14ac:dyDescent="0.25">
      <c r="A8" s="238" t="s">
        <v>118</v>
      </c>
      <c r="B8" s="119">
        <v>894512.2</v>
      </c>
      <c r="C8" s="84" t="s">
        <v>12</v>
      </c>
      <c r="D8" s="73" t="s">
        <v>12</v>
      </c>
      <c r="E8" s="73" t="s">
        <v>12</v>
      </c>
      <c r="F8" s="140">
        <v>894512.2</v>
      </c>
      <c r="G8" s="57">
        <v>2021</v>
      </c>
      <c r="H8" s="219" t="s">
        <v>65</v>
      </c>
      <c r="I8" s="21"/>
      <c r="J8" s="21"/>
      <c r="K8" s="21"/>
      <c r="L8" s="21"/>
      <c r="M8" s="21"/>
      <c r="N8" s="21"/>
      <c r="O8" s="21"/>
      <c r="P8" s="21"/>
      <c r="Q8" s="21"/>
    </row>
    <row r="9" spans="1:17" ht="18.600000000000001" customHeight="1" x14ac:dyDescent="0.25">
      <c r="A9" s="239" t="s">
        <v>23</v>
      </c>
      <c r="B9" s="121">
        <v>869481</v>
      </c>
      <c r="C9" s="84" t="s">
        <v>12</v>
      </c>
      <c r="D9" s="73" t="s">
        <v>12</v>
      </c>
      <c r="E9" s="73" t="s">
        <v>12</v>
      </c>
      <c r="F9" s="180">
        <v>869481</v>
      </c>
      <c r="G9" s="107">
        <v>2022</v>
      </c>
      <c r="H9" s="220"/>
      <c r="I9" s="21"/>
      <c r="J9" s="21"/>
      <c r="K9" s="21"/>
      <c r="L9" s="21"/>
      <c r="M9" s="21"/>
      <c r="N9" s="21"/>
      <c r="O9" s="21"/>
      <c r="P9" s="21"/>
      <c r="Q9" s="21"/>
    </row>
    <row r="10" spans="1:17" ht="17.25" customHeight="1" x14ac:dyDescent="0.25">
      <c r="A10" s="239" t="s">
        <v>77</v>
      </c>
      <c r="B10" s="121">
        <v>303161.40000000002</v>
      </c>
      <c r="C10" s="73" t="s">
        <v>12</v>
      </c>
      <c r="D10" s="141">
        <v>245346.9</v>
      </c>
      <c r="E10" s="141">
        <v>57814.5</v>
      </c>
      <c r="F10" s="85" t="s">
        <v>12</v>
      </c>
      <c r="G10" s="107">
        <v>2021</v>
      </c>
      <c r="H10" s="220" t="s">
        <v>74</v>
      </c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17.25" customHeight="1" x14ac:dyDescent="0.25">
      <c r="A11" s="239" t="s">
        <v>24</v>
      </c>
      <c r="B11" s="121">
        <v>303397.8</v>
      </c>
      <c r="C11" s="73" t="s">
        <v>12</v>
      </c>
      <c r="D11" s="141">
        <v>254200.9</v>
      </c>
      <c r="E11" s="141">
        <v>49196.9</v>
      </c>
      <c r="F11" s="85" t="s">
        <v>12</v>
      </c>
      <c r="G11" s="107">
        <v>2022</v>
      </c>
      <c r="H11" s="220"/>
      <c r="I11" s="21"/>
      <c r="J11" s="21"/>
      <c r="K11" s="21"/>
      <c r="L11" s="21"/>
      <c r="M11" s="21"/>
      <c r="N11" s="21"/>
      <c r="O11" s="21"/>
      <c r="P11" s="21"/>
      <c r="Q11" s="21"/>
    </row>
    <row r="12" spans="1:17" ht="17.25" customHeight="1" x14ac:dyDescent="0.25">
      <c r="A12" s="239" t="s">
        <v>123</v>
      </c>
      <c r="B12" s="121">
        <v>630997.80000000005</v>
      </c>
      <c r="C12" s="141">
        <v>630997.80000000005</v>
      </c>
      <c r="D12" s="73" t="s">
        <v>12</v>
      </c>
      <c r="E12" s="84" t="s">
        <v>12</v>
      </c>
      <c r="F12" s="85" t="s">
        <v>12</v>
      </c>
      <c r="G12" s="107">
        <v>2021</v>
      </c>
      <c r="H12" s="220" t="s">
        <v>51</v>
      </c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17.25" customHeight="1" x14ac:dyDescent="0.25">
      <c r="A13" s="239"/>
      <c r="B13" s="121">
        <v>624154.1</v>
      </c>
      <c r="C13" s="141">
        <v>624154.1</v>
      </c>
      <c r="D13" s="73" t="s">
        <v>12</v>
      </c>
      <c r="E13" s="84" t="s">
        <v>12</v>
      </c>
      <c r="F13" s="85" t="s">
        <v>12</v>
      </c>
      <c r="G13" s="107">
        <v>2022</v>
      </c>
      <c r="H13" s="220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7.25" customHeight="1" x14ac:dyDescent="0.25">
      <c r="A14" s="239" t="s">
        <v>75</v>
      </c>
      <c r="B14" s="121">
        <v>60954.8</v>
      </c>
      <c r="C14" s="151" t="s">
        <v>12</v>
      </c>
      <c r="D14" s="141">
        <v>60954.8</v>
      </c>
      <c r="E14" s="151" t="s">
        <v>12</v>
      </c>
      <c r="F14" s="314" t="s">
        <v>12</v>
      </c>
      <c r="G14" s="107">
        <v>2021</v>
      </c>
      <c r="H14" s="220" t="s">
        <v>2</v>
      </c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17.25" customHeight="1" x14ac:dyDescent="0.25">
      <c r="A15" s="240"/>
      <c r="B15" s="143">
        <v>63202.2</v>
      </c>
      <c r="C15" s="151" t="s">
        <v>12</v>
      </c>
      <c r="D15" s="142">
        <v>63202.2</v>
      </c>
      <c r="E15" s="151" t="s">
        <v>12</v>
      </c>
      <c r="F15" s="314" t="s">
        <v>12</v>
      </c>
      <c r="G15" s="108">
        <v>2022</v>
      </c>
      <c r="H15" s="225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17.25" customHeight="1" x14ac:dyDescent="0.25">
      <c r="A16" s="241" t="s">
        <v>19</v>
      </c>
      <c r="B16" s="119">
        <v>1889626.2000000002</v>
      </c>
      <c r="C16" s="144">
        <v>630997.80000000005</v>
      </c>
      <c r="D16" s="144">
        <v>306301.7</v>
      </c>
      <c r="E16" s="144">
        <v>57814.5</v>
      </c>
      <c r="F16" s="145">
        <v>894512.2</v>
      </c>
      <c r="G16" s="51">
        <v>2021</v>
      </c>
      <c r="H16" s="223" t="s">
        <v>18</v>
      </c>
      <c r="I16" s="21"/>
      <c r="J16" s="21"/>
      <c r="K16" s="21"/>
      <c r="L16" s="21"/>
      <c r="M16" s="21"/>
      <c r="N16" s="21"/>
      <c r="O16" s="21"/>
      <c r="P16" s="21"/>
      <c r="Q16" s="21"/>
    </row>
    <row r="17" spans="1:17" ht="17.25" customHeight="1" x14ac:dyDescent="0.25">
      <c r="A17" s="242"/>
      <c r="B17" s="143">
        <v>1860235.0999999999</v>
      </c>
      <c r="C17" s="146">
        <v>624154.1</v>
      </c>
      <c r="D17" s="147">
        <v>317403.09999999998</v>
      </c>
      <c r="E17" s="147">
        <v>49196.9</v>
      </c>
      <c r="F17" s="148">
        <v>869481</v>
      </c>
      <c r="G17" s="96">
        <v>2022</v>
      </c>
      <c r="H17" s="224"/>
      <c r="I17" s="21"/>
      <c r="J17" s="21"/>
      <c r="K17" s="21"/>
      <c r="L17" s="21"/>
      <c r="M17" s="21"/>
      <c r="N17" s="21"/>
      <c r="O17" s="21"/>
      <c r="P17" s="21"/>
      <c r="Q17" s="21"/>
    </row>
    <row r="18" spans="1:17" ht="34.9" customHeight="1" x14ac:dyDescent="0.25">
      <c r="A18" s="211" t="s">
        <v>147</v>
      </c>
      <c r="B18" s="211"/>
      <c r="C18" s="211"/>
      <c r="D18" s="211"/>
      <c r="E18" s="221" t="s">
        <v>148</v>
      </c>
      <c r="F18" s="222"/>
      <c r="G18" s="222"/>
      <c r="H18" s="222"/>
    </row>
    <row r="19" spans="1:17" x14ac:dyDescent="0.25">
      <c r="A19" s="38"/>
      <c r="B19" s="20"/>
      <c r="D19" s="20"/>
      <c r="E19" s="20"/>
      <c r="F19" s="20"/>
      <c r="G19" s="20"/>
      <c r="H19" s="20"/>
    </row>
    <row r="20" spans="1:17" x14ac:dyDescent="0.25">
      <c r="A20" s="38"/>
      <c r="B20" s="181"/>
      <c r="D20" s="20"/>
      <c r="E20" s="20"/>
      <c r="F20" s="20"/>
      <c r="G20" s="20"/>
      <c r="H20" s="20"/>
    </row>
    <row r="21" spans="1:17" x14ac:dyDescent="0.25">
      <c r="B21" s="21"/>
    </row>
  </sheetData>
  <mergeCells count="19">
    <mergeCell ref="A18:D18"/>
    <mergeCell ref="A8:A9"/>
    <mergeCell ref="A10:A11"/>
    <mergeCell ref="A12:A13"/>
    <mergeCell ref="A14:A15"/>
    <mergeCell ref="A16:A17"/>
    <mergeCell ref="A1:H1"/>
    <mergeCell ref="A2:H2"/>
    <mergeCell ref="A5:A7"/>
    <mergeCell ref="B5:C5"/>
    <mergeCell ref="E5:F5"/>
    <mergeCell ref="G5:G6"/>
    <mergeCell ref="H5:H7"/>
    <mergeCell ref="H8:H9"/>
    <mergeCell ref="E18:H18"/>
    <mergeCell ref="H16:H17"/>
    <mergeCell ref="H14:H15"/>
    <mergeCell ref="H12:H13"/>
    <mergeCell ref="H10:H11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1" orientation="landscape" useFirstPageNumber="1" r:id="rId1"/>
  <headerFooter>
    <oddHeader>&amp;L&amp;"Arial,Regular"&amp;8PCBS:Statistical Report, Palestinian Health Accounts, 2022&amp;R&amp;2&amp;X&amp;K00+000ء&amp;8&amp;X&amp;K01+000PCBS: التقرير الإحصائي، الحسابات الصحية الفلسطينية، 2022</oddHeader>
    <oddFooter>&amp;C&amp;"Arial,Regular"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showWhiteSpace="0" view="pageBreakPreview" zoomScaleNormal="100" zoomScaleSheetLayoutView="100" workbookViewId="0">
      <selection activeCell="N13" sqref="N11:N13"/>
    </sheetView>
  </sheetViews>
  <sheetFormatPr defaultColWidth="9" defaultRowHeight="15" x14ac:dyDescent="0.25"/>
  <cols>
    <col min="1" max="1" width="24.7109375" style="16" customWidth="1"/>
    <col min="2" max="2" width="13" style="16" customWidth="1"/>
    <col min="3" max="3" width="12" style="16" customWidth="1"/>
    <col min="4" max="4" width="11.85546875" style="16" customWidth="1"/>
    <col min="5" max="5" width="15.28515625" style="16" customWidth="1"/>
    <col min="6" max="6" width="26.140625" style="16" customWidth="1"/>
    <col min="7" max="7" width="8" style="16" customWidth="1"/>
    <col min="8" max="8" width="22.7109375" style="16" customWidth="1"/>
    <col min="9" max="16384" width="9" style="16"/>
  </cols>
  <sheetData>
    <row r="1" spans="1:12" s="4" customFormat="1" ht="20.25" customHeight="1" x14ac:dyDescent="0.25">
      <c r="A1" s="214" t="s">
        <v>162</v>
      </c>
      <c r="B1" s="215"/>
      <c r="C1" s="215"/>
      <c r="D1" s="215"/>
      <c r="E1" s="215"/>
      <c r="F1" s="215"/>
      <c r="G1" s="215"/>
      <c r="H1" s="215"/>
    </row>
    <row r="2" spans="1:12" s="4" customFormat="1" ht="18.600000000000001" customHeight="1" x14ac:dyDescent="0.25">
      <c r="A2" s="217" t="s">
        <v>163</v>
      </c>
      <c r="B2" s="218"/>
      <c r="C2" s="218"/>
      <c r="D2" s="218"/>
      <c r="E2" s="218"/>
      <c r="F2" s="218"/>
      <c r="G2" s="218"/>
      <c r="H2" s="218"/>
    </row>
    <row r="3" spans="1:12" ht="6" customHeight="1" x14ac:dyDescent="0.25">
      <c r="A3" s="33"/>
      <c r="B3" s="33"/>
      <c r="C3" s="33"/>
      <c r="D3" s="33"/>
      <c r="E3" s="33"/>
      <c r="F3" s="33"/>
      <c r="G3" s="33"/>
      <c r="H3" s="33"/>
    </row>
    <row r="4" spans="1:12" ht="20.25" customHeight="1" x14ac:dyDescent="0.25">
      <c r="A4" s="59" t="s">
        <v>20</v>
      </c>
      <c r="B4" s="14"/>
      <c r="C4" s="17"/>
      <c r="D4" s="17"/>
      <c r="E4" s="17"/>
      <c r="F4" s="17"/>
      <c r="G4" s="245" t="s">
        <v>15</v>
      </c>
      <c r="H4" s="245"/>
    </row>
    <row r="5" spans="1:12" ht="17.25" customHeight="1" x14ac:dyDescent="0.25">
      <c r="A5" s="246" t="s">
        <v>106</v>
      </c>
      <c r="B5" s="229" t="s">
        <v>73</v>
      </c>
      <c r="C5" s="249"/>
      <c r="D5" s="39"/>
      <c r="E5" s="231" t="s">
        <v>25</v>
      </c>
      <c r="F5" s="232"/>
      <c r="G5" s="233" t="s">
        <v>16</v>
      </c>
      <c r="H5" s="250" t="s">
        <v>105</v>
      </c>
    </row>
    <row r="6" spans="1:12" ht="37.15" customHeight="1" x14ac:dyDescent="0.25">
      <c r="A6" s="247"/>
      <c r="B6" s="11" t="s">
        <v>18</v>
      </c>
      <c r="C6" s="77" t="s">
        <v>2</v>
      </c>
      <c r="D6" s="78" t="s">
        <v>50</v>
      </c>
      <c r="E6" s="77" t="s">
        <v>74</v>
      </c>
      <c r="F6" s="77" t="s">
        <v>65</v>
      </c>
      <c r="G6" s="234"/>
      <c r="H6" s="251"/>
    </row>
    <row r="7" spans="1:12" ht="36.6" customHeight="1" x14ac:dyDescent="0.25">
      <c r="A7" s="248"/>
      <c r="B7" s="79" t="s">
        <v>19</v>
      </c>
      <c r="C7" s="80" t="s">
        <v>75</v>
      </c>
      <c r="D7" s="80" t="s">
        <v>76</v>
      </c>
      <c r="E7" s="81" t="s">
        <v>77</v>
      </c>
      <c r="F7" s="80" t="s">
        <v>78</v>
      </c>
      <c r="G7" s="82" t="s">
        <v>14</v>
      </c>
      <c r="H7" s="252"/>
    </row>
    <row r="8" spans="1:12" ht="17.25" customHeight="1" x14ac:dyDescent="0.25">
      <c r="A8" s="238" t="s">
        <v>151</v>
      </c>
      <c r="B8" s="122">
        <v>674340.5</v>
      </c>
      <c r="C8" s="120" t="s">
        <v>12</v>
      </c>
      <c r="D8" s="84" t="s">
        <v>12</v>
      </c>
      <c r="E8" s="84" t="s">
        <v>12</v>
      </c>
      <c r="F8" s="150">
        <v>674340.5</v>
      </c>
      <c r="G8" s="57">
        <v>2021</v>
      </c>
      <c r="H8" s="219" t="s">
        <v>150</v>
      </c>
      <c r="I8" s="21"/>
      <c r="J8" s="21"/>
      <c r="K8" s="21"/>
      <c r="L8" s="21"/>
    </row>
    <row r="9" spans="1:12" ht="17.25" customHeight="1" x14ac:dyDescent="0.25">
      <c r="A9" s="239"/>
      <c r="B9" s="123">
        <v>657504.4</v>
      </c>
      <c r="C9" s="84" t="s">
        <v>12</v>
      </c>
      <c r="D9" s="84" t="s">
        <v>12</v>
      </c>
      <c r="E9" s="84" t="s">
        <v>12</v>
      </c>
      <c r="F9" s="84">
        <v>657504.4</v>
      </c>
      <c r="G9" s="107">
        <v>2022</v>
      </c>
      <c r="H9" s="220"/>
      <c r="I9" s="21"/>
      <c r="J9" s="21"/>
      <c r="K9" s="21"/>
      <c r="L9" s="21"/>
    </row>
    <row r="10" spans="1:12" ht="17.25" customHeight="1" x14ac:dyDescent="0.25">
      <c r="A10" s="239" t="s">
        <v>153</v>
      </c>
      <c r="B10" s="123">
        <v>121801</v>
      </c>
      <c r="C10" s="84" t="s">
        <v>12</v>
      </c>
      <c r="D10" s="84" t="s">
        <v>12</v>
      </c>
      <c r="E10" s="84" t="s">
        <v>12</v>
      </c>
      <c r="F10" s="84">
        <v>121801</v>
      </c>
      <c r="G10" s="107">
        <v>2021</v>
      </c>
      <c r="H10" s="220" t="s">
        <v>152</v>
      </c>
      <c r="I10" s="21"/>
      <c r="J10" s="21"/>
      <c r="K10" s="21"/>
      <c r="L10" s="21"/>
    </row>
    <row r="11" spans="1:12" ht="17.25" customHeight="1" x14ac:dyDescent="0.25">
      <c r="A11" s="239"/>
      <c r="B11" s="123">
        <v>118955.2</v>
      </c>
      <c r="C11" s="84" t="s">
        <v>12</v>
      </c>
      <c r="D11" s="84" t="s">
        <v>12</v>
      </c>
      <c r="E11" s="84" t="s">
        <v>12</v>
      </c>
      <c r="F11" s="84">
        <v>118955.2</v>
      </c>
      <c r="G11" s="107">
        <v>2022</v>
      </c>
      <c r="H11" s="220"/>
      <c r="I11" s="21"/>
      <c r="J11" s="21"/>
      <c r="K11" s="21"/>
      <c r="L11" s="21"/>
    </row>
    <row r="12" spans="1:12" ht="17.25" customHeight="1" x14ac:dyDescent="0.25">
      <c r="A12" s="239" t="s">
        <v>98</v>
      </c>
      <c r="B12" s="123">
        <v>98370.7</v>
      </c>
      <c r="C12" s="84" t="s">
        <v>12</v>
      </c>
      <c r="D12" s="84" t="s">
        <v>12</v>
      </c>
      <c r="E12" s="84" t="s">
        <v>12</v>
      </c>
      <c r="F12" s="84">
        <v>98370.7</v>
      </c>
      <c r="G12" s="107">
        <v>2021</v>
      </c>
      <c r="H12" s="220" t="s">
        <v>36</v>
      </c>
      <c r="I12" s="21"/>
      <c r="J12" s="21"/>
      <c r="K12" s="21"/>
      <c r="L12" s="21"/>
    </row>
    <row r="13" spans="1:12" ht="17.25" customHeight="1" x14ac:dyDescent="0.25">
      <c r="A13" s="239"/>
      <c r="B13" s="123">
        <v>93021.4</v>
      </c>
      <c r="C13" s="84" t="s">
        <v>12</v>
      </c>
      <c r="D13" s="84" t="s">
        <v>12</v>
      </c>
      <c r="E13" s="84" t="s">
        <v>12</v>
      </c>
      <c r="F13" s="84">
        <v>93021.4</v>
      </c>
      <c r="G13" s="107">
        <v>2022</v>
      </c>
      <c r="H13" s="220"/>
      <c r="I13" s="21"/>
      <c r="J13" s="21"/>
      <c r="K13" s="21"/>
      <c r="L13" s="21"/>
    </row>
    <row r="14" spans="1:12" ht="17.25" customHeight="1" x14ac:dyDescent="0.25">
      <c r="A14" s="239" t="s">
        <v>99</v>
      </c>
      <c r="B14" s="123">
        <v>57814.6</v>
      </c>
      <c r="C14" s="84" t="s">
        <v>12</v>
      </c>
      <c r="D14" s="84" t="s">
        <v>12</v>
      </c>
      <c r="E14" s="84">
        <v>57814.6</v>
      </c>
      <c r="F14" s="84" t="s">
        <v>12</v>
      </c>
      <c r="G14" s="107">
        <v>2021</v>
      </c>
      <c r="H14" s="220" t="s">
        <v>49</v>
      </c>
      <c r="I14" s="21"/>
      <c r="J14" s="21"/>
      <c r="K14" s="21"/>
      <c r="L14" s="21"/>
    </row>
    <row r="15" spans="1:12" ht="17.25" customHeight="1" x14ac:dyDescent="0.25">
      <c r="A15" s="239"/>
      <c r="B15" s="123">
        <v>49196.9</v>
      </c>
      <c r="C15" s="84" t="s">
        <v>12</v>
      </c>
      <c r="D15" s="84" t="s">
        <v>12</v>
      </c>
      <c r="E15" s="84">
        <v>49196.9</v>
      </c>
      <c r="F15" s="84" t="s">
        <v>12</v>
      </c>
      <c r="G15" s="107">
        <v>2022</v>
      </c>
      <c r="H15" s="220"/>
      <c r="I15" s="21"/>
      <c r="J15" s="21"/>
      <c r="K15" s="21"/>
      <c r="L15" s="21"/>
    </row>
    <row r="16" spans="1:12" ht="17.25" customHeight="1" x14ac:dyDescent="0.25">
      <c r="A16" s="239" t="s">
        <v>100</v>
      </c>
      <c r="B16" s="123">
        <v>849840.90000000014</v>
      </c>
      <c r="C16" s="84">
        <v>60954.8</v>
      </c>
      <c r="D16" s="84">
        <v>630997.80000000005</v>
      </c>
      <c r="E16" s="84">
        <v>157888.29999999999</v>
      </c>
      <c r="F16" s="84" t="s">
        <v>12</v>
      </c>
      <c r="G16" s="107">
        <v>2021</v>
      </c>
      <c r="H16" s="220" t="s">
        <v>101</v>
      </c>
      <c r="I16" s="21"/>
      <c r="J16" s="21"/>
      <c r="K16" s="21"/>
      <c r="L16" s="21"/>
    </row>
    <row r="17" spans="1:12" ht="17.25" customHeight="1" x14ac:dyDescent="0.25">
      <c r="A17" s="239"/>
      <c r="B17" s="123">
        <v>865640.89999999991</v>
      </c>
      <c r="C17" s="84">
        <v>63202.2</v>
      </c>
      <c r="D17" s="84">
        <v>624154.1</v>
      </c>
      <c r="E17" s="84">
        <v>178284.6</v>
      </c>
      <c r="F17" s="84" t="s">
        <v>12</v>
      </c>
      <c r="G17" s="107">
        <v>2022</v>
      </c>
      <c r="H17" s="220"/>
      <c r="I17" s="21"/>
      <c r="J17" s="21"/>
      <c r="K17" s="21"/>
      <c r="L17" s="21"/>
    </row>
    <row r="18" spans="1:12" ht="17.25" customHeight="1" x14ac:dyDescent="0.25">
      <c r="A18" s="239" t="s">
        <v>102</v>
      </c>
      <c r="B18" s="123">
        <v>87458.5</v>
      </c>
      <c r="C18" s="84" t="s">
        <v>12</v>
      </c>
      <c r="D18" s="84" t="s">
        <v>12</v>
      </c>
      <c r="E18" s="84">
        <v>87458.5</v>
      </c>
      <c r="F18" s="84" t="s">
        <v>12</v>
      </c>
      <c r="G18" s="107">
        <v>2021</v>
      </c>
      <c r="H18" s="220" t="s">
        <v>37</v>
      </c>
      <c r="I18" s="21"/>
      <c r="J18" s="21"/>
      <c r="K18" s="21"/>
      <c r="L18" s="21"/>
    </row>
    <row r="19" spans="1:12" ht="17.25" customHeight="1" x14ac:dyDescent="0.25">
      <c r="A19" s="240"/>
      <c r="B19" s="123">
        <v>75916.3</v>
      </c>
      <c r="C19" s="84" t="s">
        <v>12</v>
      </c>
      <c r="D19" s="84" t="s">
        <v>12</v>
      </c>
      <c r="E19" s="84">
        <v>75916.3</v>
      </c>
      <c r="F19" s="84" t="s">
        <v>12</v>
      </c>
      <c r="G19" s="107">
        <v>2022</v>
      </c>
      <c r="H19" s="243"/>
      <c r="I19" s="21"/>
      <c r="J19" s="21"/>
      <c r="K19" s="21"/>
      <c r="L19" s="21"/>
    </row>
    <row r="20" spans="1:12" ht="17.25" customHeight="1" x14ac:dyDescent="0.25">
      <c r="A20" s="241" t="s">
        <v>19</v>
      </c>
      <c r="B20" s="122">
        <v>1889626.2000000002</v>
      </c>
      <c r="C20" s="137">
        <v>60954.8</v>
      </c>
      <c r="D20" s="92">
        <v>630997.80000000005</v>
      </c>
      <c r="E20" s="92">
        <v>303161.40000000002</v>
      </c>
      <c r="F20" s="92">
        <v>894512.2</v>
      </c>
      <c r="G20" s="51">
        <v>2021</v>
      </c>
      <c r="H20" s="223" t="s">
        <v>18</v>
      </c>
      <c r="I20" s="21"/>
      <c r="J20" s="21"/>
      <c r="K20" s="21"/>
      <c r="L20" s="21"/>
    </row>
    <row r="21" spans="1:12" ht="17.25" customHeight="1" x14ac:dyDescent="0.25">
      <c r="A21" s="242"/>
      <c r="B21" s="124">
        <v>1860235.1</v>
      </c>
      <c r="C21" s="138">
        <v>63202.2</v>
      </c>
      <c r="D21" s="94">
        <v>624154.1</v>
      </c>
      <c r="E21" s="94">
        <v>303397.80000000005</v>
      </c>
      <c r="F21" s="94">
        <v>869481</v>
      </c>
      <c r="G21" s="96">
        <v>2022</v>
      </c>
      <c r="H21" s="224"/>
      <c r="I21" s="21"/>
      <c r="J21" s="21"/>
      <c r="K21" s="21"/>
      <c r="L21" s="21"/>
    </row>
    <row r="22" spans="1:12" ht="25.9" customHeight="1" x14ac:dyDescent="0.25">
      <c r="A22" s="244" t="s">
        <v>147</v>
      </c>
      <c r="B22" s="244"/>
      <c r="C22" s="244"/>
      <c r="D22" s="244"/>
      <c r="E22" s="221" t="s">
        <v>148</v>
      </c>
      <c r="F22" s="221"/>
      <c r="G22" s="221"/>
      <c r="H22" s="221"/>
    </row>
    <row r="23" spans="1:12" ht="96" customHeight="1" x14ac:dyDescent="0.25"/>
    <row r="25" spans="1:12" x14ac:dyDescent="0.25">
      <c r="B25" s="21"/>
      <c r="C25" s="21"/>
      <c r="D25" s="21"/>
      <c r="E25" s="21"/>
      <c r="F25" s="21"/>
    </row>
    <row r="26" spans="1:12" x14ac:dyDescent="0.25">
      <c r="B26" s="21"/>
    </row>
  </sheetData>
  <mergeCells count="24">
    <mergeCell ref="H12:H13"/>
    <mergeCell ref="H10:H11"/>
    <mergeCell ref="H8:H9"/>
    <mergeCell ref="A1:H1"/>
    <mergeCell ref="A2:H2"/>
    <mergeCell ref="G4:H4"/>
    <mergeCell ref="A5:A7"/>
    <mergeCell ref="B5:C5"/>
    <mergeCell ref="E5:F5"/>
    <mergeCell ref="G5:G6"/>
    <mergeCell ref="H5:H7"/>
    <mergeCell ref="A22:D22"/>
    <mergeCell ref="A8:A9"/>
    <mergeCell ref="A10:A11"/>
    <mergeCell ref="A12:A13"/>
    <mergeCell ref="A20:A21"/>
    <mergeCell ref="A14:A15"/>
    <mergeCell ref="A16:A17"/>
    <mergeCell ref="A18:A19"/>
    <mergeCell ref="E22:H22"/>
    <mergeCell ref="H20:H21"/>
    <mergeCell ref="H16:H17"/>
    <mergeCell ref="H14:H15"/>
    <mergeCell ref="H18:H19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2" orientation="landscape" useFirstPageNumber="1" r:id="rId1"/>
  <headerFooter>
    <oddHeader>&amp;L&amp;"Arial,Regular"&amp;8PCBS:Statistical Report, Palestinian Health Accounts, 2022&amp;R&amp;2&amp;X&amp;K00+000ء&amp;8&amp;X&amp;K01+000PCBS: التقرير الإحصائي، الحسابات الصحية الفلسطينية، 2022</oddHeader>
    <oddFooter>&amp;C&amp;"Arial,Regular"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BreakPreview" zoomScaleNormal="100" zoomScaleSheetLayoutView="100" workbookViewId="0">
      <selection activeCell="N13" sqref="N11:N13"/>
    </sheetView>
  </sheetViews>
  <sheetFormatPr defaultRowHeight="15" x14ac:dyDescent="0.25"/>
  <cols>
    <col min="1" max="1" width="21.140625" customWidth="1"/>
    <col min="2" max="2" width="14.28515625" customWidth="1"/>
    <col min="3" max="3" width="13.28515625" customWidth="1"/>
    <col min="4" max="4" width="13.42578125" customWidth="1"/>
    <col min="5" max="5" width="15.42578125" customWidth="1"/>
    <col min="6" max="6" width="24.85546875" customWidth="1"/>
    <col min="7" max="7" width="9" customWidth="1"/>
    <col min="8" max="8" width="25.42578125" customWidth="1"/>
  </cols>
  <sheetData>
    <row r="1" spans="1:10" s="4" customFormat="1" ht="18.95" customHeight="1" x14ac:dyDescent="0.25">
      <c r="A1" s="202" t="s">
        <v>164</v>
      </c>
      <c r="B1" s="203"/>
      <c r="C1" s="203"/>
      <c r="D1" s="203"/>
      <c r="E1" s="203"/>
      <c r="F1" s="203"/>
      <c r="G1" s="203"/>
      <c r="H1" s="203"/>
    </row>
    <row r="2" spans="1:10" s="4" customFormat="1" ht="18.95" customHeight="1" x14ac:dyDescent="0.25">
      <c r="A2" s="207" t="s">
        <v>165</v>
      </c>
      <c r="B2" s="208"/>
      <c r="C2" s="208"/>
      <c r="D2" s="208"/>
      <c r="E2" s="208"/>
      <c r="F2" s="208"/>
      <c r="G2" s="208"/>
      <c r="H2" s="208"/>
    </row>
    <row r="3" spans="1:10" ht="6" customHeight="1" x14ac:dyDescent="0.25">
      <c r="A3" s="2"/>
      <c r="B3" s="2"/>
      <c r="C3" s="2"/>
      <c r="D3" s="2"/>
      <c r="E3" s="2"/>
      <c r="F3" s="2"/>
      <c r="G3" s="2"/>
      <c r="H3" s="2"/>
    </row>
    <row r="4" spans="1:10" s="6" customFormat="1" ht="16.149999999999999" customHeight="1" x14ac:dyDescent="0.25">
      <c r="A4" s="59" t="s">
        <v>20</v>
      </c>
      <c r="B4" s="15"/>
      <c r="C4" s="15"/>
      <c r="D4" s="15"/>
      <c r="E4" s="15"/>
      <c r="F4" s="15"/>
      <c r="G4" s="15"/>
      <c r="H4" s="58" t="s">
        <v>15</v>
      </c>
    </row>
    <row r="5" spans="1:10" ht="16.149999999999999" customHeight="1" x14ac:dyDescent="0.25">
      <c r="A5" s="253" t="s">
        <v>108</v>
      </c>
      <c r="B5" s="255" t="s">
        <v>110</v>
      </c>
      <c r="C5" s="256"/>
      <c r="D5" s="40"/>
      <c r="E5" s="231" t="s">
        <v>25</v>
      </c>
      <c r="F5" s="231"/>
      <c r="G5" s="233" t="s">
        <v>16</v>
      </c>
      <c r="H5" s="235" t="s">
        <v>109</v>
      </c>
    </row>
    <row r="6" spans="1:10" s="16" customFormat="1" ht="37.9" customHeight="1" x14ac:dyDescent="0.25">
      <c r="A6" s="254"/>
      <c r="B6" s="104" t="s">
        <v>18</v>
      </c>
      <c r="C6" s="105" t="s">
        <v>2</v>
      </c>
      <c r="D6" s="105" t="s">
        <v>50</v>
      </c>
      <c r="E6" s="105" t="s">
        <v>149</v>
      </c>
      <c r="F6" s="105" t="s">
        <v>65</v>
      </c>
      <c r="G6" s="234"/>
      <c r="H6" s="257"/>
    </row>
    <row r="7" spans="1:10" s="16" customFormat="1" ht="36.6" customHeight="1" x14ac:dyDescent="0.25">
      <c r="A7" s="254"/>
      <c r="B7" s="106" t="s">
        <v>19</v>
      </c>
      <c r="C7" s="80" t="s">
        <v>75</v>
      </c>
      <c r="D7" s="80" t="s">
        <v>76</v>
      </c>
      <c r="E7" s="81" t="s">
        <v>77</v>
      </c>
      <c r="F7" s="80" t="s">
        <v>78</v>
      </c>
      <c r="G7" s="82" t="s">
        <v>14</v>
      </c>
      <c r="H7" s="257"/>
    </row>
    <row r="8" spans="1:10" s="16" customFormat="1" ht="16.149999999999999" customHeight="1" x14ac:dyDescent="0.25">
      <c r="A8" s="241" t="s">
        <v>6</v>
      </c>
      <c r="B8" s="155">
        <v>798848.29999999993</v>
      </c>
      <c r="C8" s="158">
        <v>5384.8</v>
      </c>
      <c r="D8" s="156">
        <v>54530.1</v>
      </c>
      <c r="E8" s="156">
        <v>123695.79999999999</v>
      </c>
      <c r="F8" s="152">
        <v>615237.6</v>
      </c>
      <c r="G8" s="110">
        <v>2021</v>
      </c>
      <c r="H8" s="260" t="s">
        <v>3</v>
      </c>
      <c r="I8" s="21"/>
      <c r="J8" s="21"/>
    </row>
    <row r="9" spans="1:10" s="16" customFormat="1" ht="16.149999999999999" customHeight="1" x14ac:dyDescent="0.25">
      <c r="A9" s="262"/>
      <c r="B9" s="117">
        <f>C9+D9+E9+F9</f>
        <v>814163.9</v>
      </c>
      <c r="C9" s="125">
        <f>C11+C15</f>
        <v>26164.3</v>
      </c>
      <c r="D9" s="75">
        <f>D11</f>
        <v>56313.9</v>
      </c>
      <c r="E9" s="75">
        <f>E11+E15+E17</f>
        <v>159672.9</v>
      </c>
      <c r="F9" s="154">
        <f>F11+F13+F15</f>
        <v>572012.80000000005</v>
      </c>
      <c r="G9" s="110">
        <v>2022</v>
      </c>
      <c r="H9" s="261"/>
      <c r="I9" s="21"/>
      <c r="J9" s="21"/>
    </row>
    <row r="10" spans="1:10" ht="16.149999999999999" customHeight="1" x14ac:dyDescent="0.25">
      <c r="A10" s="267" t="s">
        <v>127</v>
      </c>
      <c r="B10" s="117">
        <v>505157.30000000005</v>
      </c>
      <c r="C10" s="125">
        <v>5384.8</v>
      </c>
      <c r="D10" s="75">
        <v>54530.1</v>
      </c>
      <c r="E10" s="75">
        <v>99304</v>
      </c>
      <c r="F10" s="154">
        <v>345938.4</v>
      </c>
      <c r="G10" s="110">
        <v>2021</v>
      </c>
      <c r="H10" s="220" t="s">
        <v>4</v>
      </c>
      <c r="I10" s="21"/>
      <c r="J10" s="21"/>
    </row>
    <row r="11" spans="1:10" ht="16.149999999999999" customHeight="1" x14ac:dyDescent="0.25">
      <c r="A11" s="267"/>
      <c r="B11" s="117">
        <f>C11+D11+E11+F11</f>
        <v>508240</v>
      </c>
      <c r="C11" s="125">
        <v>26103.8</v>
      </c>
      <c r="D11" s="75">
        <v>56313.9</v>
      </c>
      <c r="E11" s="75">
        <v>130591.4</v>
      </c>
      <c r="F11" s="154">
        <v>295230.90000000002</v>
      </c>
      <c r="G11" s="110">
        <v>2022</v>
      </c>
      <c r="H11" s="220"/>
      <c r="I11" s="21"/>
      <c r="J11" s="21"/>
    </row>
    <row r="12" spans="1:10" s="6" customFormat="1" ht="16.149999999999999" customHeight="1" x14ac:dyDescent="0.25">
      <c r="A12" s="268" t="s">
        <v>128</v>
      </c>
      <c r="B12" s="117">
        <v>12931.8</v>
      </c>
      <c r="C12" s="125" t="s">
        <v>12</v>
      </c>
      <c r="D12" s="75" t="s">
        <v>12</v>
      </c>
      <c r="E12" s="75" t="s">
        <v>12</v>
      </c>
      <c r="F12" s="154">
        <v>12931.8</v>
      </c>
      <c r="G12" s="110">
        <v>2021</v>
      </c>
      <c r="H12" s="220" t="s">
        <v>38</v>
      </c>
      <c r="I12" s="21"/>
      <c r="J12" s="21"/>
    </row>
    <row r="13" spans="1:10" s="6" customFormat="1" ht="16.149999999999999" customHeight="1" x14ac:dyDescent="0.25">
      <c r="A13" s="268"/>
      <c r="B13" s="117">
        <f>F13</f>
        <v>11978.3</v>
      </c>
      <c r="C13" s="125" t="s">
        <v>12</v>
      </c>
      <c r="D13" s="75" t="s">
        <v>12</v>
      </c>
      <c r="E13" s="75" t="s">
        <v>12</v>
      </c>
      <c r="F13" s="154">
        <v>11978.3</v>
      </c>
      <c r="G13" s="110">
        <v>2022</v>
      </c>
      <c r="H13" s="220"/>
      <c r="I13" s="21"/>
      <c r="J13" s="21"/>
    </row>
    <row r="14" spans="1:10" ht="16.149999999999999" customHeight="1" x14ac:dyDescent="0.25">
      <c r="A14" s="267" t="s">
        <v>129</v>
      </c>
      <c r="B14" s="117">
        <v>273240.3</v>
      </c>
      <c r="C14" s="125" t="s">
        <v>12</v>
      </c>
      <c r="D14" s="75" t="s">
        <v>12</v>
      </c>
      <c r="E14" s="75">
        <v>16872.900000000001</v>
      </c>
      <c r="F14" s="154">
        <v>256367.4</v>
      </c>
      <c r="G14" s="110">
        <v>2021</v>
      </c>
      <c r="H14" s="263" t="s">
        <v>5</v>
      </c>
      <c r="I14" s="21"/>
      <c r="J14" s="21"/>
    </row>
    <row r="15" spans="1:10" ht="16.149999999999999" customHeight="1" x14ac:dyDescent="0.25">
      <c r="A15" s="267"/>
      <c r="B15" s="117">
        <f>C15+E15+F15</f>
        <v>284593.5</v>
      </c>
      <c r="C15" s="166">
        <v>60.5</v>
      </c>
      <c r="D15" s="167" t="s">
        <v>12</v>
      </c>
      <c r="E15" s="167">
        <v>19729.400000000001</v>
      </c>
      <c r="F15" s="154">
        <v>264803.59999999998</v>
      </c>
      <c r="G15" s="110">
        <v>2022</v>
      </c>
      <c r="H15" s="263"/>
      <c r="I15" s="21"/>
      <c r="J15" s="21"/>
    </row>
    <row r="16" spans="1:10" ht="16.149999999999999" customHeight="1" x14ac:dyDescent="0.25">
      <c r="A16" s="267" t="s">
        <v>130</v>
      </c>
      <c r="B16" s="117">
        <v>7518.9</v>
      </c>
      <c r="C16" s="166" t="s">
        <v>12</v>
      </c>
      <c r="D16" s="167" t="s">
        <v>12</v>
      </c>
      <c r="E16" s="167">
        <v>7518.9</v>
      </c>
      <c r="F16" s="154" t="s">
        <v>12</v>
      </c>
      <c r="G16" s="110">
        <v>2021</v>
      </c>
      <c r="H16" s="263" t="s">
        <v>69</v>
      </c>
      <c r="I16" s="21"/>
      <c r="J16" s="21"/>
    </row>
    <row r="17" spans="1:10" ht="16.149999999999999" customHeight="1" x14ac:dyDescent="0.25">
      <c r="A17" s="267"/>
      <c r="B17" s="117">
        <f>E17</f>
        <v>9352.1</v>
      </c>
      <c r="C17" s="166" t="s">
        <v>12</v>
      </c>
      <c r="D17" s="167" t="s">
        <v>12</v>
      </c>
      <c r="E17" s="167">
        <v>9352.1</v>
      </c>
      <c r="F17" s="154" t="s">
        <v>12</v>
      </c>
      <c r="G17" s="110">
        <v>2022</v>
      </c>
      <c r="H17" s="263"/>
      <c r="I17" s="21"/>
      <c r="J17" s="21"/>
    </row>
    <row r="18" spans="1:10" ht="16.149999999999999" customHeight="1" x14ac:dyDescent="0.25">
      <c r="A18" s="269" t="s">
        <v>131</v>
      </c>
      <c r="B18" s="117">
        <v>8126.1</v>
      </c>
      <c r="C18" s="166">
        <v>3672.9</v>
      </c>
      <c r="D18" s="167">
        <v>630.29999999999995</v>
      </c>
      <c r="E18" s="167">
        <v>3822.9</v>
      </c>
      <c r="F18" s="154" t="s">
        <v>12</v>
      </c>
      <c r="G18" s="110">
        <v>2021</v>
      </c>
      <c r="H18" s="264" t="s">
        <v>62</v>
      </c>
      <c r="I18" s="21"/>
      <c r="J18" s="21"/>
    </row>
    <row r="19" spans="1:10" ht="19.5" customHeight="1" x14ac:dyDescent="0.25">
      <c r="A19" s="269"/>
      <c r="B19" s="117">
        <f>C19+D19+E19</f>
        <v>31505.800000000003</v>
      </c>
      <c r="C19" s="166">
        <v>15011.1</v>
      </c>
      <c r="D19" s="167">
        <v>630.6</v>
      </c>
      <c r="E19" s="167">
        <v>15864.1</v>
      </c>
      <c r="F19" s="154" t="s">
        <v>12</v>
      </c>
      <c r="G19" s="110">
        <v>2022</v>
      </c>
      <c r="H19" s="264"/>
      <c r="I19" s="21"/>
      <c r="J19" s="21"/>
    </row>
    <row r="20" spans="1:10" ht="16.149999999999999" customHeight="1" x14ac:dyDescent="0.25">
      <c r="A20" s="269" t="s">
        <v>132</v>
      </c>
      <c r="B20" s="117">
        <v>190882.6</v>
      </c>
      <c r="C20" s="166">
        <v>8737.7000000000007</v>
      </c>
      <c r="D20" s="167">
        <v>155185.1</v>
      </c>
      <c r="E20" s="167">
        <v>26959.8</v>
      </c>
      <c r="F20" s="154" t="s">
        <v>12</v>
      </c>
      <c r="G20" s="110">
        <v>2021</v>
      </c>
      <c r="H20" s="264" t="s">
        <v>46</v>
      </c>
      <c r="I20" s="21"/>
      <c r="J20" s="21"/>
    </row>
    <row r="21" spans="1:10" ht="16.149999999999999" customHeight="1" x14ac:dyDescent="0.25">
      <c r="A21" s="269"/>
      <c r="B21" s="117">
        <f>C21+D21+E21</f>
        <v>179304.78797682538</v>
      </c>
      <c r="C21" s="166">
        <v>3054.9</v>
      </c>
      <c r="D21" s="167">
        <v>155228.4</v>
      </c>
      <c r="E21" s="167">
        <f>E23+E27</f>
        <v>21021.487976825403</v>
      </c>
      <c r="F21" s="154" t="s">
        <v>12</v>
      </c>
      <c r="G21" s="110">
        <v>2022</v>
      </c>
      <c r="H21" s="264"/>
      <c r="I21" s="21"/>
      <c r="J21" s="21"/>
    </row>
    <row r="22" spans="1:10" s="5" customFormat="1" ht="16.149999999999999" customHeight="1" x14ac:dyDescent="0.25">
      <c r="A22" s="270" t="s">
        <v>133</v>
      </c>
      <c r="B22" s="117">
        <v>126235.6</v>
      </c>
      <c r="C22" s="166">
        <v>7420.1</v>
      </c>
      <c r="D22" s="167">
        <v>101538.2</v>
      </c>
      <c r="E22" s="167">
        <v>17277.3</v>
      </c>
      <c r="F22" s="154" t="s">
        <v>12</v>
      </c>
      <c r="G22" s="110">
        <v>2021</v>
      </c>
      <c r="H22" s="220" t="s">
        <v>39</v>
      </c>
      <c r="I22" s="21"/>
      <c r="J22" s="21"/>
    </row>
    <row r="23" spans="1:10" s="5" customFormat="1" ht="16.149999999999999" customHeight="1" x14ac:dyDescent="0.25">
      <c r="A23" s="270"/>
      <c r="B23" s="117">
        <f>C23+D23+E23</f>
        <v>118390.2</v>
      </c>
      <c r="C23" s="166">
        <v>3054.9</v>
      </c>
      <c r="D23" s="167">
        <v>101571.3</v>
      </c>
      <c r="E23" s="167">
        <v>13764</v>
      </c>
      <c r="F23" s="154" t="s">
        <v>12</v>
      </c>
      <c r="G23" s="110">
        <v>2022</v>
      </c>
      <c r="H23" s="220"/>
      <c r="I23" s="21"/>
      <c r="J23" s="21"/>
    </row>
    <row r="24" spans="1:10" s="5" customFormat="1" ht="16.149999999999999" customHeight="1" x14ac:dyDescent="0.25">
      <c r="A24" s="270" t="s">
        <v>134</v>
      </c>
      <c r="B24" s="117">
        <v>52469.7</v>
      </c>
      <c r="C24" s="166" t="s">
        <v>12</v>
      </c>
      <c r="D24" s="167">
        <v>52469.7</v>
      </c>
      <c r="E24" s="167" t="s">
        <v>12</v>
      </c>
      <c r="F24" s="154" t="s">
        <v>12</v>
      </c>
      <c r="G24" s="110">
        <v>2021</v>
      </c>
      <c r="H24" s="220" t="s">
        <v>7</v>
      </c>
      <c r="I24" s="21"/>
      <c r="J24" s="21"/>
    </row>
    <row r="25" spans="1:10" s="5" customFormat="1" ht="16.149999999999999" customHeight="1" x14ac:dyDescent="0.25">
      <c r="A25" s="270"/>
      <c r="B25" s="117">
        <f>D25</f>
        <v>52479.199999999997</v>
      </c>
      <c r="C25" s="166" t="s">
        <v>12</v>
      </c>
      <c r="D25" s="167">
        <v>52479.199999999997</v>
      </c>
      <c r="E25" s="167" t="s">
        <v>12</v>
      </c>
      <c r="F25" s="154" t="s">
        <v>12</v>
      </c>
      <c r="G25" s="110">
        <v>2022</v>
      </c>
      <c r="H25" s="220"/>
      <c r="I25" s="21"/>
      <c r="J25" s="21"/>
    </row>
    <row r="26" spans="1:10" ht="16.149999999999999" customHeight="1" x14ac:dyDescent="0.25">
      <c r="A26" s="267" t="s">
        <v>135</v>
      </c>
      <c r="B26" s="117">
        <v>12177.400000000001</v>
      </c>
      <c r="C26" s="166">
        <v>1317.5</v>
      </c>
      <c r="D26" s="167">
        <v>1177.3</v>
      </c>
      <c r="E26" s="167">
        <v>9682.6</v>
      </c>
      <c r="F26" s="154" t="s">
        <v>12</v>
      </c>
      <c r="G26" s="110">
        <v>2021</v>
      </c>
      <c r="H26" s="265" t="s">
        <v>63</v>
      </c>
      <c r="I26" s="21"/>
      <c r="J26" s="21"/>
    </row>
    <row r="27" spans="1:10" ht="16.149999999999999" customHeight="1" x14ac:dyDescent="0.25">
      <c r="A27" s="271"/>
      <c r="B27" s="165">
        <f>D27+E27</f>
        <v>8435.3879768254046</v>
      </c>
      <c r="C27" s="168" t="s">
        <v>12</v>
      </c>
      <c r="D27" s="169">
        <v>1177.9000000000001</v>
      </c>
      <c r="E27" s="169">
        <v>7257.4879768254041</v>
      </c>
      <c r="F27" s="154" t="s">
        <v>12</v>
      </c>
      <c r="G27" s="98">
        <v>2022</v>
      </c>
      <c r="H27" s="266"/>
      <c r="I27" s="21"/>
      <c r="J27" s="21"/>
    </row>
    <row r="28" spans="1:10" ht="25.5" customHeight="1" x14ac:dyDescent="0.25">
      <c r="A28" s="244" t="s">
        <v>147</v>
      </c>
      <c r="B28" s="244"/>
      <c r="C28" s="244"/>
      <c r="D28" s="244"/>
      <c r="E28" s="221" t="s">
        <v>148</v>
      </c>
      <c r="F28" s="221"/>
      <c r="G28" s="221"/>
      <c r="H28" s="221"/>
    </row>
    <row r="29" spans="1:10" ht="19.149999999999999" customHeight="1" x14ac:dyDescent="0.25">
      <c r="A29" s="200" t="s">
        <v>71</v>
      </c>
      <c r="B29" s="259"/>
      <c r="C29" s="259"/>
      <c r="D29" s="222" t="s">
        <v>70</v>
      </c>
      <c r="E29" s="258"/>
      <c r="F29" s="258"/>
      <c r="G29" s="258"/>
      <c r="H29" s="258"/>
    </row>
    <row r="30" spans="1:10" x14ac:dyDescent="0.25">
      <c r="B30" s="149"/>
      <c r="C30" s="149"/>
      <c r="D30" s="149"/>
      <c r="E30" s="149"/>
      <c r="F30" s="149"/>
    </row>
    <row r="31" spans="1:10" x14ac:dyDescent="0.25">
      <c r="B31" s="149"/>
      <c r="C31" s="149"/>
      <c r="D31" s="149"/>
      <c r="E31" s="149"/>
      <c r="F31" s="149"/>
    </row>
  </sheetData>
  <mergeCells count="31">
    <mergeCell ref="H26:H27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D29:H29"/>
    <mergeCell ref="A29:C29"/>
    <mergeCell ref="G5:G6"/>
    <mergeCell ref="H8:H9"/>
    <mergeCell ref="A8:A9"/>
    <mergeCell ref="E5:F5"/>
    <mergeCell ref="H10:H11"/>
    <mergeCell ref="H12:H13"/>
    <mergeCell ref="H14:H15"/>
    <mergeCell ref="H16:H17"/>
    <mergeCell ref="H18:H19"/>
    <mergeCell ref="H20:H21"/>
    <mergeCell ref="H22:H23"/>
    <mergeCell ref="A28:D28"/>
    <mergeCell ref="E28:H28"/>
    <mergeCell ref="H24:H25"/>
    <mergeCell ref="A1:H1"/>
    <mergeCell ref="A2:H2"/>
    <mergeCell ref="A5:A7"/>
    <mergeCell ref="B5:C5"/>
    <mergeCell ref="H5:H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7" firstPageNumber="43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Normal="100" zoomScaleSheetLayoutView="100" workbookViewId="0">
      <selection activeCell="N13" sqref="N11:N13"/>
    </sheetView>
  </sheetViews>
  <sheetFormatPr defaultRowHeight="15" x14ac:dyDescent="0.25"/>
  <cols>
    <col min="1" max="1" width="24.42578125" customWidth="1"/>
    <col min="2" max="2" width="12.7109375" customWidth="1"/>
    <col min="3" max="3" width="13.28515625" customWidth="1"/>
    <col min="4" max="4" width="13.7109375" customWidth="1"/>
    <col min="5" max="5" width="14.7109375" customWidth="1"/>
    <col min="6" max="6" width="26.7109375" customWidth="1"/>
    <col min="7" max="7" width="8.7109375" customWidth="1"/>
    <col min="8" max="8" width="22.28515625" customWidth="1"/>
  </cols>
  <sheetData>
    <row r="1" spans="1:8" ht="19.899999999999999" customHeight="1" x14ac:dyDescent="0.25">
      <c r="A1" s="202" t="s">
        <v>166</v>
      </c>
      <c r="B1" s="203"/>
      <c r="C1" s="203"/>
      <c r="D1" s="203"/>
      <c r="E1" s="203"/>
      <c r="F1" s="203"/>
      <c r="G1" s="203"/>
      <c r="H1" s="203"/>
    </row>
    <row r="2" spans="1:8" ht="20.45" customHeight="1" x14ac:dyDescent="0.25">
      <c r="A2" s="207" t="s">
        <v>167</v>
      </c>
      <c r="B2" s="208"/>
      <c r="C2" s="208"/>
      <c r="D2" s="208"/>
      <c r="E2" s="208"/>
      <c r="F2" s="208"/>
      <c r="G2" s="208"/>
      <c r="H2" s="208"/>
    </row>
    <row r="3" spans="1:8" ht="7.9" customHeight="1" x14ac:dyDescent="0.25">
      <c r="A3" s="2"/>
      <c r="B3" s="2"/>
      <c r="C3" s="2"/>
      <c r="D3" s="2"/>
      <c r="E3" s="2"/>
      <c r="F3" s="2"/>
      <c r="G3" s="2"/>
      <c r="H3" s="2"/>
    </row>
    <row r="4" spans="1:8" ht="18" customHeight="1" x14ac:dyDescent="0.25">
      <c r="A4" s="59" t="s">
        <v>20</v>
      </c>
      <c r="B4" s="15"/>
      <c r="C4" s="15"/>
      <c r="D4" s="15"/>
      <c r="E4" s="15"/>
      <c r="F4" s="15"/>
      <c r="G4" s="15"/>
      <c r="H4" s="58" t="s">
        <v>15</v>
      </c>
    </row>
    <row r="5" spans="1:8" ht="18" customHeight="1" x14ac:dyDescent="0.25">
      <c r="A5" s="253" t="s">
        <v>107</v>
      </c>
      <c r="B5" s="255" t="s">
        <v>110</v>
      </c>
      <c r="C5" s="256"/>
      <c r="D5" s="40"/>
      <c r="E5" s="231" t="s">
        <v>25</v>
      </c>
      <c r="F5" s="274"/>
      <c r="G5" s="233" t="s">
        <v>16</v>
      </c>
      <c r="H5" s="235" t="s">
        <v>109</v>
      </c>
    </row>
    <row r="6" spans="1:8" ht="37.15" customHeight="1" x14ac:dyDescent="0.25">
      <c r="A6" s="254"/>
      <c r="B6" s="104" t="s">
        <v>18</v>
      </c>
      <c r="C6" s="105" t="s">
        <v>2</v>
      </c>
      <c r="D6" s="105" t="s">
        <v>50</v>
      </c>
      <c r="E6" s="105" t="s">
        <v>149</v>
      </c>
      <c r="F6" s="105" t="s">
        <v>65</v>
      </c>
      <c r="G6" s="234"/>
      <c r="H6" s="257"/>
    </row>
    <row r="7" spans="1:8" ht="37.9" customHeight="1" x14ac:dyDescent="0.25">
      <c r="A7" s="273"/>
      <c r="B7" s="79" t="s">
        <v>19</v>
      </c>
      <c r="C7" s="80" t="s">
        <v>75</v>
      </c>
      <c r="D7" s="80" t="s">
        <v>76</v>
      </c>
      <c r="E7" s="81" t="s">
        <v>77</v>
      </c>
      <c r="F7" s="80" t="s">
        <v>78</v>
      </c>
      <c r="G7" s="82" t="s">
        <v>14</v>
      </c>
      <c r="H7" s="275"/>
    </row>
    <row r="8" spans="1:8" ht="17.25" customHeight="1" x14ac:dyDescent="0.25">
      <c r="A8" s="277" t="s">
        <v>136</v>
      </c>
      <c r="B8" s="157">
        <v>293239.80000000005</v>
      </c>
      <c r="C8" s="158">
        <v>664.4</v>
      </c>
      <c r="D8" s="156">
        <v>33467.699999999997</v>
      </c>
      <c r="E8" s="156">
        <v>69956</v>
      </c>
      <c r="F8" s="152">
        <v>189151.7</v>
      </c>
      <c r="G8" s="153">
        <v>2021</v>
      </c>
      <c r="H8" s="260" t="s">
        <v>41</v>
      </c>
    </row>
    <row r="9" spans="1:8" ht="17.25" customHeight="1" x14ac:dyDescent="0.25">
      <c r="A9" s="276"/>
      <c r="B9" s="118">
        <f>C9+D9+E9+F9</f>
        <v>287100</v>
      </c>
      <c r="C9" s="125">
        <v>741.3</v>
      </c>
      <c r="D9" s="75">
        <v>24183.200000000001</v>
      </c>
      <c r="E9" s="75">
        <v>64201.7</v>
      </c>
      <c r="F9" s="170">
        <v>197973.8</v>
      </c>
      <c r="G9" s="110">
        <v>2022</v>
      </c>
      <c r="H9" s="261"/>
    </row>
    <row r="10" spans="1:8" ht="17.25" customHeight="1" x14ac:dyDescent="0.25">
      <c r="A10" s="276" t="s">
        <v>137</v>
      </c>
      <c r="B10" s="118">
        <v>54241.9</v>
      </c>
      <c r="C10" s="125">
        <v>246.4</v>
      </c>
      <c r="D10" s="75">
        <v>47315.5</v>
      </c>
      <c r="E10" s="75">
        <v>6680</v>
      </c>
      <c r="F10" s="154" t="s">
        <v>12</v>
      </c>
      <c r="G10" s="110">
        <v>2021</v>
      </c>
      <c r="H10" s="261" t="s">
        <v>42</v>
      </c>
    </row>
    <row r="11" spans="1:8" ht="17.25" customHeight="1" x14ac:dyDescent="0.25">
      <c r="A11" s="276"/>
      <c r="B11" s="118">
        <f>C11+D11+E11</f>
        <v>77140.100000000006</v>
      </c>
      <c r="C11" s="125">
        <v>11170.1</v>
      </c>
      <c r="D11" s="75">
        <v>47340.4</v>
      </c>
      <c r="E11" s="75">
        <v>18629.599999999999</v>
      </c>
      <c r="F11" s="154" t="s">
        <v>12</v>
      </c>
      <c r="G11" s="110">
        <v>2022</v>
      </c>
      <c r="H11" s="261"/>
    </row>
    <row r="12" spans="1:8" ht="17.25" customHeight="1" x14ac:dyDescent="0.25">
      <c r="A12" s="276" t="s">
        <v>138</v>
      </c>
      <c r="B12" s="118">
        <v>301874.09999999998</v>
      </c>
      <c r="C12" s="125" t="s">
        <v>12</v>
      </c>
      <c r="D12" s="75">
        <v>291423.59999999998</v>
      </c>
      <c r="E12" s="75">
        <v>10450.5</v>
      </c>
      <c r="F12" s="154" t="s">
        <v>12</v>
      </c>
      <c r="G12" s="110">
        <v>2021</v>
      </c>
      <c r="H12" s="261" t="s">
        <v>8</v>
      </c>
    </row>
    <row r="13" spans="1:8" ht="17.25" customHeight="1" x14ac:dyDescent="0.25">
      <c r="A13" s="276"/>
      <c r="B13" s="118">
        <f>D13+E13</f>
        <v>303803</v>
      </c>
      <c r="C13" s="125" t="s">
        <v>12</v>
      </c>
      <c r="D13" s="75">
        <v>291643.2</v>
      </c>
      <c r="E13" s="75">
        <v>12159.8</v>
      </c>
      <c r="F13" s="154" t="s">
        <v>12</v>
      </c>
      <c r="G13" s="110">
        <v>2022</v>
      </c>
      <c r="H13" s="261"/>
    </row>
    <row r="14" spans="1:8" ht="17.25" customHeight="1" x14ac:dyDescent="0.25">
      <c r="A14" s="276" t="s">
        <v>139</v>
      </c>
      <c r="B14" s="118">
        <v>6923.6</v>
      </c>
      <c r="C14" s="125" t="s">
        <v>12</v>
      </c>
      <c r="D14" s="75">
        <v>6923.6</v>
      </c>
      <c r="E14" s="75" t="s">
        <v>12</v>
      </c>
      <c r="F14" s="154" t="s">
        <v>12</v>
      </c>
      <c r="G14" s="110">
        <v>2021</v>
      </c>
      <c r="H14" s="261" t="s">
        <v>54</v>
      </c>
    </row>
    <row r="15" spans="1:8" ht="17.25" customHeight="1" x14ac:dyDescent="0.25">
      <c r="A15" s="276"/>
      <c r="B15" s="118">
        <f>D15</f>
        <v>6930.4</v>
      </c>
      <c r="C15" s="125" t="s">
        <v>12</v>
      </c>
      <c r="D15" s="75">
        <v>6930.4</v>
      </c>
      <c r="E15" s="75" t="s">
        <v>12</v>
      </c>
      <c r="F15" s="154" t="s">
        <v>12</v>
      </c>
      <c r="G15" s="110">
        <v>2022</v>
      </c>
      <c r="H15" s="261"/>
    </row>
    <row r="16" spans="1:8" ht="17.25" customHeight="1" x14ac:dyDescent="0.25">
      <c r="A16" s="276" t="s">
        <v>140</v>
      </c>
      <c r="B16" s="118">
        <v>62951</v>
      </c>
      <c r="C16" s="125" t="s">
        <v>12</v>
      </c>
      <c r="D16" s="75">
        <v>446.1</v>
      </c>
      <c r="E16" s="75">
        <v>17623.3</v>
      </c>
      <c r="F16" s="154">
        <v>44881.599999999999</v>
      </c>
      <c r="G16" s="110">
        <v>2021</v>
      </c>
      <c r="H16" s="261" t="s">
        <v>43</v>
      </c>
    </row>
    <row r="17" spans="1:8" ht="17.25" customHeight="1" x14ac:dyDescent="0.25">
      <c r="A17" s="276"/>
      <c r="B17" s="118">
        <f>D17+E17+F17</f>
        <v>46167.399999999994</v>
      </c>
      <c r="C17" s="125" t="s">
        <v>12</v>
      </c>
      <c r="D17" s="75">
        <v>414.2</v>
      </c>
      <c r="E17" s="75">
        <v>4386.5</v>
      </c>
      <c r="F17" s="154">
        <v>41366.699999999997</v>
      </c>
      <c r="G17" s="110">
        <v>2022</v>
      </c>
      <c r="H17" s="261"/>
    </row>
    <row r="18" spans="1:8" ht="17.25" customHeight="1" x14ac:dyDescent="0.25">
      <c r="A18" s="276" t="s">
        <v>141</v>
      </c>
      <c r="B18" s="118">
        <v>87352.299999999988</v>
      </c>
      <c r="C18" s="125">
        <v>42248.6</v>
      </c>
      <c r="D18" s="75">
        <v>1130.5999999999999</v>
      </c>
      <c r="E18" s="75">
        <v>43973.1</v>
      </c>
      <c r="F18" s="154" t="s">
        <v>12</v>
      </c>
      <c r="G18" s="110">
        <v>2021</v>
      </c>
      <c r="H18" s="261" t="s">
        <v>44</v>
      </c>
    </row>
    <row r="19" spans="1:8" ht="17.25" customHeight="1" x14ac:dyDescent="0.25">
      <c r="A19" s="276"/>
      <c r="B19" s="118">
        <f>C19+D19+E19</f>
        <v>15652.900000000001</v>
      </c>
      <c r="C19" s="125">
        <v>7060.6</v>
      </c>
      <c r="D19" s="75">
        <v>1130.5999999999999</v>
      </c>
      <c r="E19" s="75">
        <v>7461.7</v>
      </c>
      <c r="F19" s="154" t="s">
        <v>12</v>
      </c>
      <c r="G19" s="110">
        <v>2022</v>
      </c>
      <c r="H19" s="261"/>
    </row>
    <row r="20" spans="1:8" ht="17.25" customHeight="1" x14ac:dyDescent="0.25">
      <c r="A20" s="276" t="s">
        <v>24</v>
      </c>
      <c r="B20" s="118">
        <v>85186.5</v>
      </c>
      <c r="C20" s="125" t="s">
        <v>12</v>
      </c>
      <c r="D20" s="75">
        <v>39945.199999999997</v>
      </c>
      <c r="E20" s="75" t="s">
        <v>12</v>
      </c>
      <c r="F20" s="154">
        <v>45241.3</v>
      </c>
      <c r="G20" s="110">
        <v>2021</v>
      </c>
      <c r="H20" s="261" t="s">
        <v>45</v>
      </c>
    </row>
    <row r="21" spans="1:8" ht="17.25" customHeight="1" x14ac:dyDescent="0.25">
      <c r="A21" s="276"/>
      <c r="B21" s="126">
        <f>D21+F21</f>
        <v>98466.799999999988</v>
      </c>
      <c r="C21" s="75" t="s">
        <v>12</v>
      </c>
      <c r="D21" s="93">
        <v>40339.199999999997</v>
      </c>
      <c r="E21" s="75" t="s">
        <v>12</v>
      </c>
      <c r="F21" s="164">
        <v>58127.6</v>
      </c>
      <c r="G21" s="98">
        <v>2022</v>
      </c>
      <c r="H21" s="261"/>
    </row>
    <row r="22" spans="1:8" ht="17.25" customHeight="1" x14ac:dyDescent="0.25">
      <c r="A22" s="277" t="s">
        <v>19</v>
      </c>
      <c r="B22" s="122">
        <v>1889626.2</v>
      </c>
      <c r="C22" s="109">
        <v>60954.8</v>
      </c>
      <c r="D22" s="112">
        <v>630997.79999999993</v>
      </c>
      <c r="E22" s="92">
        <v>303161.39999999997</v>
      </c>
      <c r="F22" s="132">
        <v>894512.2</v>
      </c>
      <c r="G22" s="113">
        <v>2021</v>
      </c>
      <c r="H22" s="260" t="s">
        <v>18</v>
      </c>
    </row>
    <row r="23" spans="1:8" ht="17.25" customHeight="1" x14ac:dyDescent="0.25">
      <c r="A23" s="278"/>
      <c r="B23" s="139">
        <f>C23+D23+E23+F23</f>
        <v>1860235.0879768254</v>
      </c>
      <c r="C23" s="138">
        <f>C19+C11+C9+'HF HP 21 22'!C21+'HF HP 21 22'!C19+'HF HP 21 22'!C9</f>
        <v>63202.3</v>
      </c>
      <c r="D23" s="94">
        <v>624154.1</v>
      </c>
      <c r="E23" s="94">
        <f>E19+E17+E13+E11+E9+'HF HP 21 22'!E9+'HF HP 21 22'!E19+'HF HP 21 22'!E21</f>
        <v>303397.78797682532</v>
      </c>
      <c r="F23" s="95">
        <v>869480.9</v>
      </c>
      <c r="G23" s="114">
        <v>2022</v>
      </c>
      <c r="H23" s="272"/>
    </row>
    <row r="24" spans="1:8" ht="37.9" customHeight="1" x14ac:dyDescent="0.25">
      <c r="A24" s="244" t="s">
        <v>147</v>
      </c>
      <c r="B24" s="244"/>
      <c r="C24" s="244"/>
      <c r="D24" s="244"/>
      <c r="E24" s="221" t="s">
        <v>148</v>
      </c>
      <c r="F24" s="221"/>
      <c r="G24" s="221"/>
      <c r="H24" s="221"/>
    </row>
    <row r="25" spans="1:8" x14ac:dyDescent="0.25">
      <c r="B25" s="149"/>
      <c r="C25" s="149"/>
      <c r="D25" s="149"/>
      <c r="E25" s="149"/>
      <c r="F25" s="149"/>
    </row>
  </sheetData>
  <mergeCells count="25">
    <mergeCell ref="A24:D24"/>
    <mergeCell ref="A14:A15"/>
    <mergeCell ref="A12:A13"/>
    <mergeCell ref="A10:A11"/>
    <mergeCell ref="A8:A9"/>
    <mergeCell ref="A22:A23"/>
    <mergeCell ref="A20:A21"/>
    <mergeCell ref="A18:A19"/>
    <mergeCell ref="A16:A17"/>
    <mergeCell ref="H22:H23"/>
    <mergeCell ref="H16:H17"/>
    <mergeCell ref="E24:H24"/>
    <mergeCell ref="A1:H1"/>
    <mergeCell ref="A2:H2"/>
    <mergeCell ref="A5:A7"/>
    <mergeCell ref="B5:C5"/>
    <mergeCell ref="E5:F5"/>
    <mergeCell ref="H5:H7"/>
    <mergeCell ref="G5:G6"/>
    <mergeCell ref="H8:H9"/>
    <mergeCell ref="H10:H11"/>
    <mergeCell ref="H12:H13"/>
    <mergeCell ref="H14:H15"/>
    <mergeCell ref="H18:H19"/>
    <mergeCell ref="H20:H21"/>
  </mergeCells>
  <pageMargins left="0.59055118110236204" right="0.59055118110236204" top="0.78740157480314998" bottom="0.59055118110236204" header="0.39370078740157499" footer="0.39370078740157499"/>
  <pageSetup paperSize="9" scale="98" firstPageNumber="44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zoomScaleNormal="100" zoomScaleSheetLayoutView="100" workbookViewId="0">
      <selection activeCell="N13" sqref="N11:N13"/>
    </sheetView>
  </sheetViews>
  <sheetFormatPr defaultRowHeight="15" x14ac:dyDescent="0.25"/>
  <cols>
    <col min="1" max="1" width="21" customWidth="1"/>
    <col min="2" max="2" width="14.28515625" customWidth="1"/>
    <col min="3" max="3" width="12.85546875" customWidth="1"/>
    <col min="4" max="4" width="14.28515625" customWidth="1"/>
    <col min="5" max="5" width="15.140625" customWidth="1"/>
    <col min="6" max="6" width="19.85546875" customWidth="1"/>
    <col min="7" max="7" width="9.28515625" customWidth="1"/>
    <col min="8" max="8" width="23" customWidth="1"/>
    <col min="9" max="9" width="10.42578125" bestFit="1" customWidth="1"/>
  </cols>
  <sheetData>
    <row r="1" spans="1:9" s="4" customFormat="1" ht="18.95" customHeight="1" x14ac:dyDescent="0.25">
      <c r="A1" s="202" t="s">
        <v>168</v>
      </c>
      <c r="B1" s="203"/>
      <c r="C1" s="203"/>
      <c r="D1" s="203"/>
      <c r="E1" s="203"/>
      <c r="F1" s="203"/>
      <c r="G1" s="203"/>
      <c r="H1" s="203"/>
    </row>
    <row r="2" spans="1:9" s="4" customFormat="1" ht="18.600000000000001" customHeight="1" x14ac:dyDescent="0.25">
      <c r="A2" s="207" t="s">
        <v>169</v>
      </c>
      <c r="B2" s="208"/>
      <c r="C2" s="208"/>
      <c r="D2" s="208"/>
      <c r="E2" s="208"/>
      <c r="F2" s="208"/>
      <c r="G2" s="208"/>
      <c r="H2" s="208"/>
    </row>
    <row r="3" spans="1:9" ht="6" customHeight="1" x14ac:dyDescent="0.25">
      <c r="A3" s="2"/>
      <c r="B3" s="2"/>
      <c r="C3" s="2"/>
      <c r="D3" s="2"/>
      <c r="E3" s="2"/>
      <c r="F3" s="2"/>
      <c r="G3" s="2"/>
      <c r="H3" s="2"/>
    </row>
    <row r="4" spans="1:9" s="6" customFormat="1" ht="18" customHeight="1" x14ac:dyDescent="0.25">
      <c r="A4" s="59" t="s">
        <v>20</v>
      </c>
      <c r="B4" s="42"/>
      <c r="C4" s="42"/>
      <c r="D4" s="42"/>
      <c r="E4" s="42"/>
      <c r="F4" s="42"/>
      <c r="G4" s="279" t="s">
        <v>15</v>
      </c>
      <c r="H4" s="279"/>
    </row>
    <row r="5" spans="1:9" ht="16.5" customHeight="1" x14ac:dyDescent="0.25">
      <c r="A5" s="246" t="s">
        <v>72</v>
      </c>
      <c r="B5" s="229" t="s">
        <v>73</v>
      </c>
      <c r="C5" s="249"/>
      <c r="D5" s="76"/>
      <c r="E5" s="231" t="s">
        <v>25</v>
      </c>
      <c r="F5" s="280"/>
      <c r="G5" s="233" t="s">
        <v>16</v>
      </c>
      <c r="H5" s="235" t="s">
        <v>9</v>
      </c>
    </row>
    <row r="6" spans="1:9" ht="36.6" customHeight="1" x14ac:dyDescent="0.25">
      <c r="A6" s="247"/>
      <c r="B6" s="11" t="s">
        <v>18</v>
      </c>
      <c r="C6" s="77" t="s">
        <v>2</v>
      </c>
      <c r="D6" s="78" t="s">
        <v>50</v>
      </c>
      <c r="E6" s="77" t="s">
        <v>149</v>
      </c>
      <c r="F6" s="77" t="s">
        <v>65</v>
      </c>
      <c r="G6" s="234"/>
      <c r="H6" s="236"/>
    </row>
    <row r="7" spans="1:9" ht="49.15" customHeight="1" x14ac:dyDescent="0.25">
      <c r="A7" s="284"/>
      <c r="B7" s="79" t="s">
        <v>19</v>
      </c>
      <c r="C7" s="80" t="s">
        <v>75</v>
      </c>
      <c r="D7" s="80" t="s">
        <v>76</v>
      </c>
      <c r="E7" s="81" t="s">
        <v>77</v>
      </c>
      <c r="F7" s="80" t="s">
        <v>78</v>
      </c>
      <c r="G7" s="82" t="s">
        <v>14</v>
      </c>
      <c r="H7" s="237"/>
    </row>
    <row r="8" spans="1:9" ht="16.149999999999999" customHeight="1" x14ac:dyDescent="0.25">
      <c r="A8" s="241" t="s">
        <v>79</v>
      </c>
      <c r="B8" s="127">
        <v>1346581</v>
      </c>
      <c r="C8" s="130">
        <v>25514.799999999999</v>
      </c>
      <c r="D8" s="134">
        <v>282084.8</v>
      </c>
      <c r="E8" s="134">
        <v>212092.19999999998</v>
      </c>
      <c r="F8" s="135">
        <v>826889.2</v>
      </c>
      <c r="G8" s="133">
        <v>2021</v>
      </c>
      <c r="H8" s="260" t="s">
        <v>29</v>
      </c>
      <c r="I8" s="149"/>
    </row>
    <row r="9" spans="1:9" ht="16.149999999999999" customHeight="1" x14ac:dyDescent="0.25">
      <c r="A9" s="262"/>
      <c r="B9" s="128">
        <v>1404147.2</v>
      </c>
      <c r="C9" s="125">
        <v>61843.3</v>
      </c>
      <c r="D9" s="75">
        <v>275020.69999999995</v>
      </c>
      <c r="E9" s="75">
        <v>260193.9</v>
      </c>
      <c r="F9" s="154">
        <v>807089.3</v>
      </c>
      <c r="G9" s="83">
        <v>2022</v>
      </c>
      <c r="H9" s="261"/>
      <c r="I9" s="149"/>
    </row>
    <row r="10" spans="1:9" ht="17.45" customHeight="1" x14ac:dyDescent="0.25">
      <c r="A10" s="239" t="s">
        <v>80</v>
      </c>
      <c r="B10" s="128">
        <v>623238.30000000005</v>
      </c>
      <c r="C10" s="75" t="s">
        <v>12</v>
      </c>
      <c r="D10" s="115">
        <v>1449.3</v>
      </c>
      <c r="E10" s="115">
        <v>38527</v>
      </c>
      <c r="F10" s="136">
        <v>583262</v>
      </c>
      <c r="G10" s="83">
        <v>2021</v>
      </c>
      <c r="H10" s="263" t="s">
        <v>81</v>
      </c>
      <c r="I10" s="149"/>
    </row>
    <row r="11" spans="1:9" ht="17.45" customHeight="1" x14ac:dyDescent="0.25">
      <c r="A11" s="239"/>
      <c r="B11" s="128">
        <v>592722.70000000007</v>
      </c>
      <c r="C11" s="75" t="s">
        <v>12</v>
      </c>
      <c r="D11" s="115">
        <v>1955.7</v>
      </c>
      <c r="E11" s="115">
        <v>31705.7</v>
      </c>
      <c r="F11" s="136">
        <v>559061.30000000005</v>
      </c>
      <c r="G11" s="83">
        <v>2022</v>
      </c>
      <c r="H11" s="263"/>
      <c r="I11" s="149"/>
    </row>
    <row r="12" spans="1:9" ht="18" customHeight="1" x14ac:dyDescent="0.25">
      <c r="A12" s="239" t="s">
        <v>82</v>
      </c>
      <c r="B12" s="128">
        <v>631180.6</v>
      </c>
      <c r="C12" s="129">
        <v>25514.799999999999</v>
      </c>
      <c r="D12" s="115">
        <v>195992.3</v>
      </c>
      <c r="E12" s="115">
        <v>166046.29999999999</v>
      </c>
      <c r="F12" s="136">
        <v>243627.2</v>
      </c>
      <c r="G12" s="83">
        <v>2021</v>
      </c>
      <c r="H12" s="263" t="s">
        <v>10</v>
      </c>
      <c r="I12" s="149"/>
    </row>
    <row r="13" spans="1:9" ht="18" customHeight="1" x14ac:dyDescent="0.25">
      <c r="A13" s="239"/>
      <c r="B13" s="128">
        <v>716913.1</v>
      </c>
      <c r="C13" s="129">
        <v>61782.8</v>
      </c>
      <c r="D13" s="115">
        <v>188030.09999999998</v>
      </c>
      <c r="E13" s="115">
        <v>219072.19999999998</v>
      </c>
      <c r="F13" s="136">
        <v>248028</v>
      </c>
      <c r="G13" s="83">
        <v>2022</v>
      </c>
      <c r="H13" s="263"/>
      <c r="I13" s="149"/>
    </row>
    <row r="14" spans="1:9" ht="17.45" customHeight="1" x14ac:dyDescent="0.25">
      <c r="A14" s="282" t="s">
        <v>83</v>
      </c>
      <c r="B14" s="128">
        <v>55046.7</v>
      </c>
      <c r="C14" s="75" t="s">
        <v>12</v>
      </c>
      <c r="D14" s="115">
        <v>52469.7</v>
      </c>
      <c r="E14" s="115">
        <v>2577</v>
      </c>
      <c r="F14" s="154" t="s">
        <v>12</v>
      </c>
      <c r="G14" s="83">
        <v>2021</v>
      </c>
      <c r="H14" s="281" t="s">
        <v>84</v>
      </c>
      <c r="I14" s="149"/>
    </row>
    <row r="15" spans="1:9" ht="17.45" customHeight="1" x14ac:dyDescent="0.25">
      <c r="A15" s="282"/>
      <c r="B15" s="128">
        <v>54832.399999999994</v>
      </c>
      <c r="C15" s="75" t="s">
        <v>12</v>
      </c>
      <c r="D15" s="115">
        <v>52479.199999999997</v>
      </c>
      <c r="E15" s="115">
        <v>2353.1999999999998</v>
      </c>
      <c r="F15" s="154" t="s">
        <v>12</v>
      </c>
      <c r="G15" s="83">
        <v>2022</v>
      </c>
      <c r="H15" s="281"/>
      <c r="I15" s="149"/>
    </row>
    <row r="16" spans="1:9" ht="16.899999999999999" customHeight="1" x14ac:dyDescent="0.25">
      <c r="A16" s="282" t="s">
        <v>85</v>
      </c>
      <c r="B16" s="128">
        <v>3182.3</v>
      </c>
      <c r="C16" s="75" t="s">
        <v>12</v>
      </c>
      <c r="D16" s="75" t="s">
        <v>12</v>
      </c>
      <c r="E16" s="115">
        <v>3182.3</v>
      </c>
      <c r="F16" s="154" t="s">
        <v>12</v>
      </c>
      <c r="G16" s="83">
        <v>2021</v>
      </c>
      <c r="H16" s="281" t="s">
        <v>86</v>
      </c>
      <c r="I16" s="149"/>
    </row>
    <row r="17" spans="1:9" ht="18.75" customHeight="1" x14ac:dyDescent="0.25">
      <c r="A17" s="282"/>
      <c r="B17" s="128">
        <v>545.70000000000005</v>
      </c>
      <c r="C17" s="75" t="s">
        <v>12</v>
      </c>
      <c r="D17" s="75" t="s">
        <v>12</v>
      </c>
      <c r="E17" s="115">
        <v>545.70000000000005</v>
      </c>
      <c r="F17" s="154" t="s">
        <v>12</v>
      </c>
      <c r="G17" s="83">
        <v>2022</v>
      </c>
      <c r="H17" s="281"/>
      <c r="I17" s="149"/>
    </row>
    <row r="18" spans="1:9" ht="18.600000000000001" customHeight="1" x14ac:dyDescent="0.25">
      <c r="A18" s="282" t="s">
        <v>87</v>
      </c>
      <c r="B18" s="128">
        <v>572951.60000000009</v>
      </c>
      <c r="C18" s="129">
        <v>25514.799999999999</v>
      </c>
      <c r="D18" s="115">
        <v>143522.6</v>
      </c>
      <c r="E18" s="115">
        <v>160287</v>
      </c>
      <c r="F18" s="136">
        <v>243627.2</v>
      </c>
      <c r="G18" s="83">
        <v>2021</v>
      </c>
      <c r="H18" s="281" t="s">
        <v>88</v>
      </c>
      <c r="I18" s="149"/>
    </row>
    <row r="19" spans="1:9" ht="18.600000000000001" customHeight="1" x14ac:dyDescent="0.25">
      <c r="A19" s="282"/>
      <c r="B19" s="128">
        <v>661535</v>
      </c>
      <c r="C19" s="129">
        <v>61782.8</v>
      </c>
      <c r="D19" s="115">
        <v>135550.9</v>
      </c>
      <c r="E19" s="115">
        <v>216173.3</v>
      </c>
      <c r="F19" s="136">
        <v>248028</v>
      </c>
      <c r="G19" s="83">
        <v>2022</v>
      </c>
      <c r="H19" s="281"/>
      <c r="I19" s="149"/>
    </row>
    <row r="20" spans="1:9" ht="16.149999999999999" customHeight="1" x14ac:dyDescent="0.25">
      <c r="A20" s="239" t="s">
        <v>142</v>
      </c>
      <c r="B20" s="128">
        <v>92162.099999999991</v>
      </c>
      <c r="C20" s="75" t="s">
        <v>12</v>
      </c>
      <c r="D20" s="115">
        <v>84643.199999999997</v>
      </c>
      <c r="E20" s="115">
        <v>7518.9</v>
      </c>
      <c r="F20" s="154" t="s">
        <v>12</v>
      </c>
      <c r="G20" s="83">
        <v>2021</v>
      </c>
      <c r="H20" s="263" t="s">
        <v>30</v>
      </c>
      <c r="I20" s="149"/>
    </row>
    <row r="21" spans="1:9" ht="16.149999999999999" customHeight="1" x14ac:dyDescent="0.25">
      <c r="A21" s="240"/>
      <c r="B21" s="128">
        <v>94511.4</v>
      </c>
      <c r="C21" s="171">
        <v>60.5</v>
      </c>
      <c r="D21" s="172">
        <v>85034.9</v>
      </c>
      <c r="E21" s="172">
        <v>9416</v>
      </c>
      <c r="F21" s="154" t="s">
        <v>12</v>
      </c>
      <c r="G21" s="83">
        <v>2022</v>
      </c>
      <c r="H21" s="283"/>
      <c r="I21" s="149"/>
    </row>
    <row r="22" spans="1:9" ht="34.15" customHeight="1" x14ac:dyDescent="0.25">
      <c r="A22" s="244" t="s">
        <v>147</v>
      </c>
      <c r="B22" s="244"/>
      <c r="C22" s="244"/>
      <c r="D22" s="244"/>
      <c r="E22" s="221" t="s">
        <v>148</v>
      </c>
      <c r="F22" s="221"/>
      <c r="G22" s="221"/>
      <c r="H22" s="221"/>
    </row>
    <row r="23" spans="1:9" x14ac:dyDescent="0.25">
      <c r="C23" s="149"/>
      <c r="D23" s="149"/>
      <c r="E23" s="149"/>
      <c r="F23" s="149"/>
    </row>
    <row r="24" spans="1:9" x14ac:dyDescent="0.25">
      <c r="C24" s="149"/>
      <c r="D24" s="149"/>
      <c r="E24" s="149"/>
      <c r="F24" s="149"/>
    </row>
    <row r="25" spans="1:9" x14ac:dyDescent="0.25">
      <c r="C25" s="149"/>
      <c r="D25" s="149"/>
      <c r="E25" s="149"/>
      <c r="F25" s="149"/>
    </row>
    <row r="26" spans="1:9" x14ac:dyDescent="0.25">
      <c r="D26" s="149"/>
      <c r="E26" s="149"/>
    </row>
  </sheetData>
  <mergeCells count="24">
    <mergeCell ref="A22:D22"/>
    <mergeCell ref="A14:A15"/>
    <mergeCell ref="A16:A17"/>
    <mergeCell ref="A18:A19"/>
    <mergeCell ref="A1:H1"/>
    <mergeCell ref="A2:H2"/>
    <mergeCell ref="A20:A21"/>
    <mergeCell ref="H20:H21"/>
    <mergeCell ref="A8:A9"/>
    <mergeCell ref="H8:H9"/>
    <mergeCell ref="A10:A11"/>
    <mergeCell ref="H10:H11"/>
    <mergeCell ref="A12:A13"/>
    <mergeCell ref="H12:H13"/>
    <mergeCell ref="A5:A7"/>
    <mergeCell ref="B5:C5"/>
    <mergeCell ref="G4:H4"/>
    <mergeCell ref="E5:F5"/>
    <mergeCell ref="G5:G6"/>
    <mergeCell ref="H5:H7"/>
    <mergeCell ref="E22:H22"/>
    <mergeCell ref="H18:H19"/>
    <mergeCell ref="H16:H17"/>
    <mergeCell ref="H14:H1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5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showWhiteSpace="0" view="pageBreakPreview" zoomScaleNormal="100" zoomScaleSheetLayoutView="100" workbookViewId="0">
      <selection activeCell="N13" sqref="N11:N13"/>
    </sheetView>
  </sheetViews>
  <sheetFormatPr defaultColWidth="9" defaultRowHeight="15" x14ac:dyDescent="0.25"/>
  <cols>
    <col min="1" max="1" width="23.7109375" style="16" customWidth="1"/>
    <col min="2" max="2" width="12.42578125" style="16" customWidth="1"/>
    <col min="3" max="3" width="11.7109375" style="16" customWidth="1"/>
    <col min="4" max="4" width="12.42578125" style="16" customWidth="1"/>
    <col min="5" max="5" width="15.42578125" style="16" customWidth="1"/>
    <col min="6" max="6" width="19.42578125" style="16" customWidth="1"/>
    <col min="7" max="7" width="9.7109375" style="90" customWidth="1"/>
    <col min="8" max="8" width="25.140625" style="16" customWidth="1"/>
    <col min="9" max="16384" width="9" style="16"/>
  </cols>
  <sheetData>
    <row r="1" spans="1:9" s="4" customFormat="1" ht="20.25" customHeight="1" x14ac:dyDescent="0.25">
      <c r="A1" s="202" t="s">
        <v>170</v>
      </c>
      <c r="B1" s="203"/>
      <c r="C1" s="203"/>
      <c r="D1" s="203"/>
      <c r="E1" s="203"/>
      <c r="F1" s="203"/>
      <c r="G1" s="203"/>
      <c r="H1" s="203"/>
      <c r="I1" s="87"/>
    </row>
    <row r="2" spans="1:9" s="4" customFormat="1" ht="19.5" customHeight="1" x14ac:dyDescent="0.25">
      <c r="A2" s="207" t="s">
        <v>171</v>
      </c>
      <c r="B2" s="208"/>
      <c r="C2" s="208"/>
      <c r="D2" s="208"/>
      <c r="E2" s="208"/>
      <c r="F2" s="208"/>
      <c r="G2" s="208"/>
      <c r="H2" s="208"/>
      <c r="I2" s="88"/>
    </row>
    <row r="3" spans="1:9" ht="6" customHeight="1" x14ac:dyDescent="0.25">
      <c r="A3" s="33"/>
      <c r="B3" s="33"/>
      <c r="C3" s="33"/>
      <c r="D3" s="33"/>
      <c r="E3" s="33"/>
      <c r="F3" s="33"/>
      <c r="G3" s="33"/>
      <c r="H3" s="33"/>
    </row>
    <row r="4" spans="1:9" s="6" customFormat="1" ht="16.149999999999999" customHeight="1" x14ac:dyDescent="0.25">
      <c r="A4" s="59" t="s">
        <v>20</v>
      </c>
      <c r="B4" s="14"/>
      <c r="C4" s="17"/>
      <c r="D4" s="17"/>
      <c r="E4" s="17"/>
      <c r="F4" s="17"/>
      <c r="G4" s="89"/>
      <c r="H4" s="60" t="s">
        <v>15</v>
      </c>
    </row>
    <row r="5" spans="1:9" ht="16.149999999999999" customHeight="1" x14ac:dyDescent="0.25">
      <c r="A5" s="246" t="s">
        <v>72</v>
      </c>
      <c r="B5" s="229" t="s">
        <v>73</v>
      </c>
      <c r="C5" s="249"/>
      <c r="D5" s="76"/>
      <c r="E5" s="231" t="s">
        <v>25</v>
      </c>
      <c r="F5" s="280"/>
      <c r="G5" s="233" t="s">
        <v>16</v>
      </c>
      <c r="H5" s="235" t="s">
        <v>9</v>
      </c>
    </row>
    <row r="6" spans="1:9" ht="36" customHeight="1" x14ac:dyDescent="0.25">
      <c r="A6" s="247"/>
      <c r="B6" s="11" t="s">
        <v>18</v>
      </c>
      <c r="C6" s="77" t="s">
        <v>2</v>
      </c>
      <c r="D6" s="78" t="s">
        <v>50</v>
      </c>
      <c r="E6" s="77" t="s">
        <v>74</v>
      </c>
      <c r="F6" s="77" t="s">
        <v>65</v>
      </c>
      <c r="G6" s="234"/>
      <c r="H6" s="236"/>
    </row>
    <row r="7" spans="1:9" ht="48" customHeight="1" x14ac:dyDescent="0.25">
      <c r="A7" s="284"/>
      <c r="B7" s="79" t="s">
        <v>19</v>
      </c>
      <c r="C7" s="80" t="s">
        <v>75</v>
      </c>
      <c r="D7" s="80" t="s">
        <v>76</v>
      </c>
      <c r="E7" s="81" t="s">
        <v>77</v>
      </c>
      <c r="F7" s="80" t="s">
        <v>78</v>
      </c>
      <c r="G7" s="82" t="s">
        <v>14</v>
      </c>
      <c r="H7" s="237"/>
    </row>
    <row r="8" spans="1:9" ht="16.149999999999999" customHeight="1" x14ac:dyDescent="0.25">
      <c r="A8" s="241" t="s">
        <v>89</v>
      </c>
      <c r="B8" s="127">
        <v>12536</v>
      </c>
      <c r="C8" s="130">
        <v>1354.2</v>
      </c>
      <c r="D8" s="115" t="s">
        <v>12</v>
      </c>
      <c r="E8" s="134">
        <v>11181.8</v>
      </c>
      <c r="F8" s="136" t="s">
        <v>12</v>
      </c>
      <c r="G8" s="133">
        <v>2021</v>
      </c>
      <c r="H8" s="260" t="s">
        <v>31</v>
      </c>
      <c r="I8" s="21"/>
    </row>
    <row r="9" spans="1:9" ht="16.149999999999999" customHeight="1" x14ac:dyDescent="0.25">
      <c r="A9" s="262"/>
      <c r="B9" s="128">
        <v>8748.5</v>
      </c>
      <c r="C9" s="115" t="s">
        <v>12</v>
      </c>
      <c r="D9" s="115" t="s">
        <v>12</v>
      </c>
      <c r="E9" s="115">
        <v>8748.5</v>
      </c>
      <c r="F9" s="136" t="s">
        <v>12</v>
      </c>
      <c r="G9" s="83">
        <v>2022</v>
      </c>
      <c r="H9" s="261"/>
      <c r="I9" s="149"/>
    </row>
    <row r="10" spans="1:9" ht="16.149999999999999" customHeight="1" x14ac:dyDescent="0.25">
      <c r="A10" s="239" t="s">
        <v>90</v>
      </c>
      <c r="B10" s="128" t="s">
        <v>12</v>
      </c>
      <c r="C10" s="129" t="s">
        <v>12</v>
      </c>
      <c r="D10" s="115" t="s">
        <v>12</v>
      </c>
      <c r="E10" s="115" t="s">
        <v>12</v>
      </c>
      <c r="F10" s="136" t="s">
        <v>12</v>
      </c>
      <c r="G10" s="83">
        <v>2021</v>
      </c>
      <c r="H10" s="220" t="s">
        <v>56</v>
      </c>
    </row>
    <row r="11" spans="1:9" ht="16.149999999999999" customHeight="1" x14ac:dyDescent="0.25">
      <c r="A11" s="239"/>
      <c r="B11" s="128" t="s">
        <v>12</v>
      </c>
      <c r="C11" s="115" t="s">
        <v>12</v>
      </c>
      <c r="D11" s="115" t="s">
        <v>12</v>
      </c>
      <c r="E11" s="115" t="s">
        <v>12</v>
      </c>
      <c r="F11" s="136" t="s">
        <v>12</v>
      </c>
      <c r="G11" s="83">
        <v>2022</v>
      </c>
      <c r="H11" s="220"/>
      <c r="I11" s="149"/>
    </row>
    <row r="12" spans="1:9" ht="16.149999999999999" customHeight="1" x14ac:dyDescent="0.25">
      <c r="A12" s="239" t="s">
        <v>91</v>
      </c>
      <c r="B12" s="128">
        <v>12536</v>
      </c>
      <c r="C12" s="129">
        <v>1354.2</v>
      </c>
      <c r="D12" s="115" t="s">
        <v>12</v>
      </c>
      <c r="E12" s="115">
        <v>11181.8</v>
      </c>
      <c r="F12" s="136" t="s">
        <v>12</v>
      </c>
      <c r="G12" s="83">
        <v>2021</v>
      </c>
      <c r="H12" s="220" t="s">
        <v>35</v>
      </c>
      <c r="I12" s="21"/>
    </row>
    <row r="13" spans="1:9" ht="16.149999999999999" customHeight="1" x14ac:dyDescent="0.25">
      <c r="A13" s="239"/>
      <c r="B13" s="128">
        <v>8748.5</v>
      </c>
      <c r="C13" s="115" t="s">
        <v>12</v>
      </c>
      <c r="D13" s="115" t="s">
        <v>12</v>
      </c>
      <c r="E13" s="115">
        <v>8748.5</v>
      </c>
      <c r="F13" s="136" t="s">
        <v>12</v>
      </c>
      <c r="G13" s="83">
        <v>2022</v>
      </c>
      <c r="H13" s="220"/>
      <c r="I13" s="149"/>
    </row>
    <row r="14" spans="1:9" ht="16.149999999999999" customHeight="1" x14ac:dyDescent="0.25">
      <c r="A14" s="262" t="s">
        <v>92</v>
      </c>
      <c r="B14" s="128">
        <v>11171.3</v>
      </c>
      <c r="C14" s="129">
        <v>4611.1000000000004</v>
      </c>
      <c r="D14" s="115">
        <v>1760.9</v>
      </c>
      <c r="E14" s="115">
        <v>4799.3</v>
      </c>
      <c r="F14" s="136" t="s">
        <v>12</v>
      </c>
      <c r="G14" s="83">
        <v>2021</v>
      </c>
      <c r="H14" s="264" t="s">
        <v>58</v>
      </c>
      <c r="I14" s="21"/>
    </row>
    <row r="15" spans="1:9" ht="16.149999999999999" customHeight="1" x14ac:dyDescent="0.25">
      <c r="A15" s="262"/>
      <c r="B15" s="128">
        <v>4556.2000000000007</v>
      </c>
      <c r="C15" s="129">
        <v>1358.9</v>
      </c>
      <c r="D15" s="115">
        <v>1761.2</v>
      </c>
      <c r="E15" s="115">
        <v>1436.1</v>
      </c>
      <c r="F15" s="136" t="s">
        <v>12</v>
      </c>
      <c r="G15" s="83">
        <v>2022</v>
      </c>
      <c r="H15" s="264"/>
      <c r="I15" s="149"/>
    </row>
    <row r="16" spans="1:9" ht="18" customHeight="1" x14ac:dyDescent="0.25">
      <c r="A16" s="262" t="s">
        <v>93</v>
      </c>
      <c r="B16" s="128">
        <v>60027</v>
      </c>
      <c r="C16" s="115" t="s">
        <v>12</v>
      </c>
      <c r="D16" s="115">
        <v>48358.9</v>
      </c>
      <c r="E16" s="115">
        <v>11668.1</v>
      </c>
      <c r="F16" s="136" t="s">
        <v>12</v>
      </c>
      <c r="G16" s="83">
        <v>2021</v>
      </c>
      <c r="H16" s="264" t="s">
        <v>94</v>
      </c>
      <c r="I16" s="21"/>
    </row>
    <row r="17" spans="1:9" ht="18" customHeight="1" x14ac:dyDescent="0.25">
      <c r="A17" s="262"/>
      <c r="B17" s="128">
        <v>60565.3</v>
      </c>
      <c r="C17" s="115" t="s">
        <v>12</v>
      </c>
      <c r="D17" s="115">
        <v>48384.5</v>
      </c>
      <c r="E17" s="115">
        <v>12180.8</v>
      </c>
      <c r="F17" s="136" t="s">
        <v>12</v>
      </c>
      <c r="G17" s="83">
        <v>2022</v>
      </c>
      <c r="H17" s="264"/>
      <c r="I17" s="149"/>
    </row>
    <row r="18" spans="1:9" ht="16.149999999999999" customHeight="1" x14ac:dyDescent="0.25">
      <c r="A18" s="262" t="s">
        <v>95</v>
      </c>
      <c r="B18" s="128">
        <v>305599.39999999997</v>
      </c>
      <c r="C18" s="115" t="s">
        <v>12</v>
      </c>
      <c r="D18" s="115">
        <v>291423.59999999998</v>
      </c>
      <c r="E18" s="115">
        <v>14175.8</v>
      </c>
      <c r="F18" s="136" t="s">
        <v>12</v>
      </c>
      <c r="G18" s="83">
        <v>2021</v>
      </c>
      <c r="H18" s="264" t="s">
        <v>32</v>
      </c>
      <c r="I18" s="21"/>
    </row>
    <row r="19" spans="1:9" ht="16.149999999999999" customHeight="1" x14ac:dyDescent="0.25">
      <c r="A19" s="262"/>
      <c r="B19" s="128">
        <v>307563.40000000002</v>
      </c>
      <c r="C19" s="115" t="s">
        <v>12</v>
      </c>
      <c r="D19" s="115">
        <v>291643.2</v>
      </c>
      <c r="E19" s="115">
        <v>15920.2</v>
      </c>
      <c r="F19" s="136" t="s">
        <v>12</v>
      </c>
      <c r="G19" s="83">
        <v>2022</v>
      </c>
      <c r="H19" s="264"/>
      <c r="I19" s="149"/>
    </row>
    <row r="20" spans="1:9" ht="16.149999999999999" customHeight="1" x14ac:dyDescent="0.25">
      <c r="A20" s="262" t="s">
        <v>96</v>
      </c>
      <c r="B20" s="128">
        <v>90760.500000000015</v>
      </c>
      <c r="C20" s="129">
        <v>29474.7</v>
      </c>
      <c r="D20" s="115">
        <v>6923.6</v>
      </c>
      <c r="E20" s="115">
        <v>31620.9</v>
      </c>
      <c r="F20" s="136">
        <v>22741.3</v>
      </c>
      <c r="G20" s="83">
        <v>2021</v>
      </c>
      <c r="H20" s="264" t="s">
        <v>33</v>
      </c>
      <c r="I20" s="21"/>
    </row>
    <row r="21" spans="1:9" ht="16.149999999999999" customHeight="1" x14ac:dyDescent="0.25">
      <c r="A21" s="262"/>
      <c r="B21" s="128">
        <v>28487.4</v>
      </c>
      <c r="C21" s="115" t="s">
        <v>12</v>
      </c>
      <c r="D21" s="115">
        <v>6930.4</v>
      </c>
      <c r="E21" s="115">
        <v>532</v>
      </c>
      <c r="F21" s="136">
        <v>21025</v>
      </c>
      <c r="G21" s="83">
        <v>2022</v>
      </c>
      <c r="H21" s="264"/>
      <c r="I21" s="149"/>
    </row>
    <row r="22" spans="1:9" ht="18" customHeight="1" x14ac:dyDescent="0.25">
      <c r="A22" s="262" t="s">
        <v>143</v>
      </c>
      <c r="B22" s="128">
        <v>62951</v>
      </c>
      <c r="C22" s="115" t="s">
        <v>12</v>
      </c>
      <c r="D22" s="115">
        <v>446</v>
      </c>
      <c r="E22" s="115">
        <v>17623.3</v>
      </c>
      <c r="F22" s="136">
        <v>44881.7</v>
      </c>
      <c r="G22" s="83">
        <v>2021</v>
      </c>
      <c r="H22" s="264" t="s">
        <v>97</v>
      </c>
      <c r="I22" s="21"/>
    </row>
    <row r="23" spans="1:9" ht="18" customHeight="1" x14ac:dyDescent="0.25">
      <c r="A23" s="242"/>
      <c r="B23" s="139">
        <v>46167.399999999994</v>
      </c>
      <c r="C23" s="115" t="s">
        <v>12</v>
      </c>
      <c r="D23" s="172">
        <v>414.2</v>
      </c>
      <c r="E23" s="172">
        <v>4386.5</v>
      </c>
      <c r="F23" s="173">
        <v>41366.699999999997</v>
      </c>
      <c r="G23" s="179">
        <v>2022</v>
      </c>
      <c r="H23" s="224"/>
      <c r="I23" s="149"/>
    </row>
    <row r="24" spans="1:9" ht="16.149999999999999" customHeight="1" x14ac:dyDescent="0.25">
      <c r="A24" s="241" t="s">
        <v>19</v>
      </c>
      <c r="B24" s="127">
        <v>1889626.2</v>
      </c>
      <c r="C24" s="109">
        <v>60954.8</v>
      </c>
      <c r="D24" s="112">
        <v>630997.79999999993</v>
      </c>
      <c r="E24" s="112">
        <v>303161.39999999997</v>
      </c>
      <c r="F24" s="178">
        <v>894512.2</v>
      </c>
      <c r="G24" s="91">
        <v>2021</v>
      </c>
      <c r="H24" s="223" t="s">
        <v>18</v>
      </c>
      <c r="I24" s="21"/>
    </row>
    <row r="25" spans="1:9" ht="16.149999999999999" customHeight="1" x14ac:dyDescent="0.25">
      <c r="A25" s="242"/>
      <c r="B25" s="139">
        <v>1860235.4</v>
      </c>
      <c r="C25" s="138">
        <v>63202.200000000004</v>
      </c>
      <c r="D25" s="94">
        <v>624154.19999999995</v>
      </c>
      <c r="E25" s="94">
        <v>303398</v>
      </c>
      <c r="F25" s="95">
        <v>869481</v>
      </c>
      <c r="G25" s="82">
        <v>2022</v>
      </c>
      <c r="H25" s="224"/>
      <c r="I25" s="21"/>
    </row>
    <row r="26" spans="1:9" ht="24" customHeight="1" x14ac:dyDescent="0.25">
      <c r="A26" s="244" t="s">
        <v>147</v>
      </c>
      <c r="B26" s="244"/>
      <c r="C26" s="244"/>
      <c r="D26" s="244"/>
      <c r="E26" s="221" t="s">
        <v>148</v>
      </c>
      <c r="F26" s="221"/>
      <c r="G26" s="221"/>
      <c r="H26" s="221"/>
    </row>
    <row r="27" spans="1:9" x14ac:dyDescent="0.25">
      <c r="B27" s="21"/>
      <c r="C27" s="21"/>
      <c r="D27" s="21"/>
      <c r="E27" s="21"/>
      <c r="F27" s="21"/>
    </row>
    <row r="28" spans="1:9" x14ac:dyDescent="0.25">
      <c r="B28" s="21"/>
      <c r="C28" s="21"/>
      <c r="D28" s="21"/>
      <c r="E28" s="21"/>
      <c r="F28" s="21"/>
    </row>
  </sheetData>
  <mergeCells count="27">
    <mergeCell ref="A1:H1"/>
    <mergeCell ref="A2:H2"/>
    <mergeCell ref="A5:A7"/>
    <mergeCell ref="B5:C5"/>
    <mergeCell ref="E5:F5"/>
    <mergeCell ref="G5:G6"/>
    <mergeCell ref="H5:H7"/>
    <mergeCell ref="A26:D26"/>
    <mergeCell ref="A8:A9"/>
    <mergeCell ref="A22:A23"/>
    <mergeCell ref="A24:A25"/>
    <mergeCell ref="A16:A17"/>
    <mergeCell ref="A18:A19"/>
    <mergeCell ref="A20:A21"/>
    <mergeCell ref="A10:A11"/>
    <mergeCell ref="A12:A13"/>
    <mergeCell ref="A14:A15"/>
    <mergeCell ref="H16:H17"/>
    <mergeCell ref="H10:H11"/>
    <mergeCell ref="H8:H9"/>
    <mergeCell ref="E26:H26"/>
    <mergeCell ref="H24:H25"/>
    <mergeCell ref="H22:H23"/>
    <mergeCell ref="H20:H21"/>
    <mergeCell ref="H18:H19"/>
    <mergeCell ref="H12:H13"/>
    <mergeCell ref="H14:H1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6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view="pageBreakPreview" topLeftCell="A31" zoomScaleNormal="100" zoomScaleSheetLayoutView="100" workbookViewId="0">
      <selection activeCell="N13" sqref="N11:N13"/>
    </sheetView>
  </sheetViews>
  <sheetFormatPr defaultRowHeight="15" x14ac:dyDescent="0.25"/>
  <cols>
    <col min="1" max="1" width="16.28515625" customWidth="1"/>
    <col min="2" max="2" width="11.42578125" customWidth="1"/>
    <col min="3" max="3" width="13.140625" customWidth="1"/>
    <col min="4" max="4" width="13.42578125" bestFit="1" customWidth="1"/>
    <col min="5" max="5" width="10.140625" bestFit="1" customWidth="1"/>
    <col min="6" max="6" width="11.28515625" customWidth="1"/>
    <col min="7" max="7" width="9.140625" customWidth="1"/>
    <col min="8" max="8" width="11.5703125" customWidth="1"/>
    <col min="9" max="9" width="11.42578125" customWidth="1"/>
    <col min="10" max="10" width="8" customWidth="1"/>
    <col min="11" max="11" width="17.28515625" customWidth="1"/>
  </cols>
  <sheetData>
    <row r="1" spans="1:13" s="4" customFormat="1" ht="18.95" customHeight="1" x14ac:dyDescent="0.25">
      <c r="A1" s="202" t="s">
        <v>172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3" s="4" customFormat="1" ht="18.95" customHeight="1" x14ac:dyDescent="0.25">
      <c r="A2" s="207" t="s">
        <v>173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3" ht="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6" customFormat="1" ht="18" customHeight="1" x14ac:dyDescent="0.25">
      <c r="A4" s="59" t="s">
        <v>20</v>
      </c>
      <c r="B4" s="41"/>
      <c r="C4" s="42"/>
      <c r="D4" s="44"/>
      <c r="E4" s="44"/>
      <c r="F4" s="44"/>
      <c r="G4" s="44"/>
      <c r="H4" s="44"/>
      <c r="I4" s="44"/>
      <c r="J4" s="44"/>
      <c r="K4" s="58" t="s">
        <v>15</v>
      </c>
    </row>
    <row r="5" spans="1:13" ht="18" customHeight="1" x14ac:dyDescent="0.25">
      <c r="A5" s="293" t="s">
        <v>107</v>
      </c>
      <c r="B5" s="296" t="s">
        <v>113</v>
      </c>
      <c r="C5" s="297"/>
      <c r="D5" s="49"/>
      <c r="E5" s="49"/>
      <c r="F5" s="49"/>
      <c r="G5" s="298" t="s">
        <v>57</v>
      </c>
      <c r="H5" s="298"/>
      <c r="I5" s="299"/>
      <c r="J5" s="300" t="s">
        <v>16</v>
      </c>
      <c r="K5" s="302" t="s">
        <v>109</v>
      </c>
    </row>
    <row r="6" spans="1:13" s="16" customFormat="1" ht="39" customHeight="1" x14ac:dyDescent="0.25">
      <c r="A6" s="294"/>
      <c r="B6" s="34" t="s">
        <v>18</v>
      </c>
      <c r="C6" s="34" t="s">
        <v>34</v>
      </c>
      <c r="D6" s="34" t="s">
        <v>33</v>
      </c>
      <c r="E6" s="34" t="s">
        <v>32</v>
      </c>
      <c r="F6" s="34" t="s">
        <v>11</v>
      </c>
      <c r="G6" s="34" t="s">
        <v>58</v>
      </c>
      <c r="H6" s="34" t="s">
        <v>31</v>
      </c>
      <c r="I6" s="35" t="s">
        <v>29</v>
      </c>
      <c r="J6" s="301"/>
      <c r="K6" s="303"/>
    </row>
    <row r="7" spans="1:13" s="16" customFormat="1" ht="51" customHeight="1" x14ac:dyDescent="0.25">
      <c r="A7" s="295"/>
      <c r="B7" s="36" t="s">
        <v>19</v>
      </c>
      <c r="C7" s="36" t="s">
        <v>146</v>
      </c>
      <c r="D7" s="36" t="s">
        <v>96</v>
      </c>
      <c r="E7" s="36" t="s">
        <v>95</v>
      </c>
      <c r="F7" s="36" t="s">
        <v>93</v>
      </c>
      <c r="G7" s="36" t="s">
        <v>92</v>
      </c>
      <c r="H7" s="36" t="s">
        <v>89</v>
      </c>
      <c r="I7" s="50" t="s">
        <v>79</v>
      </c>
      <c r="J7" s="37" t="s">
        <v>14</v>
      </c>
      <c r="K7" s="304"/>
    </row>
    <row r="8" spans="1:13" ht="17.25" customHeight="1" x14ac:dyDescent="0.25">
      <c r="A8" s="287" t="s">
        <v>127</v>
      </c>
      <c r="B8" s="162">
        <v>505157.3</v>
      </c>
      <c r="C8" s="176" t="s">
        <v>12</v>
      </c>
      <c r="D8" s="176" t="s">
        <v>12</v>
      </c>
      <c r="E8" s="176" t="s">
        <v>12</v>
      </c>
      <c r="F8" s="176" t="s">
        <v>12</v>
      </c>
      <c r="G8" s="176" t="s">
        <v>12</v>
      </c>
      <c r="H8" s="176" t="s">
        <v>12</v>
      </c>
      <c r="I8" s="161">
        <v>505157.3</v>
      </c>
      <c r="J8" s="153">
        <v>2021</v>
      </c>
      <c r="K8" s="306" t="s">
        <v>4</v>
      </c>
      <c r="L8" s="149"/>
    </row>
    <row r="9" spans="1:13" ht="17.25" customHeight="1" x14ac:dyDescent="0.25">
      <c r="A9" s="305"/>
      <c r="B9" s="116">
        <f>I9</f>
        <v>508240</v>
      </c>
      <c r="C9" s="176" t="s">
        <v>12</v>
      </c>
      <c r="D9" s="176" t="s">
        <v>12</v>
      </c>
      <c r="E9" s="176" t="s">
        <v>12</v>
      </c>
      <c r="F9" s="176" t="s">
        <v>12</v>
      </c>
      <c r="G9" s="176" t="s">
        <v>12</v>
      </c>
      <c r="H9" s="176" t="s">
        <v>12</v>
      </c>
      <c r="I9" s="182">
        <v>508240</v>
      </c>
      <c r="J9" s="110">
        <v>2022</v>
      </c>
      <c r="K9" s="307"/>
      <c r="L9" s="149"/>
      <c r="M9" s="149"/>
    </row>
    <row r="10" spans="1:13" ht="17.25" customHeight="1" x14ac:dyDescent="0.25">
      <c r="A10" s="305" t="s">
        <v>128</v>
      </c>
      <c r="B10" s="116">
        <v>12931.8</v>
      </c>
      <c r="C10" s="176" t="s">
        <v>12</v>
      </c>
      <c r="D10" s="176" t="s">
        <v>12</v>
      </c>
      <c r="E10" s="176" t="s">
        <v>12</v>
      </c>
      <c r="F10" s="176" t="s">
        <v>12</v>
      </c>
      <c r="G10" s="176" t="s">
        <v>12</v>
      </c>
      <c r="H10" s="176" t="s">
        <v>12</v>
      </c>
      <c r="I10" s="99">
        <v>12931.8</v>
      </c>
      <c r="J10" s="110">
        <v>2021</v>
      </c>
      <c r="K10" s="307" t="s">
        <v>38</v>
      </c>
      <c r="L10" s="149"/>
    </row>
    <row r="11" spans="1:13" ht="17.25" customHeight="1" x14ac:dyDescent="0.25">
      <c r="A11" s="305"/>
      <c r="B11" s="116">
        <v>11978.3</v>
      </c>
      <c r="C11" s="176" t="s">
        <v>12</v>
      </c>
      <c r="D11" s="176" t="s">
        <v>12</v>
      </c>
      <c r="E11" s="176" t="s">
        <v>12</v>
      </c>
      <c r="F11" s="176" t="s">
        <v>12</v>
      </c>
      <c r="G11" s="176" t="s">
        <v>12</v>
      </c>
      <c r="H11" s="176" t="s">
        <v>12</v>
      </c>
      <c r="I11" s="182">
        <v>11978.3</v>
      </c>
      <c r="J11" s="110">
        <v>2022</v>
      </c>
      <c r="K11" s="307"/>
      <c r="L11" s="149"/>
      <c r="M11" s="149"/>
    </row>
    <row r="12" spans="1:13" ht="17.25" customHeight="1" x14ac:dyDescent="0.25">
      <c r="A12" s="305" t="s">
        <v>144</v>
      </c>
      <c r="B12" s="116">
        <v>273240.3</v>
      </c>
      <c r="C12" s="176" t="s">
        <v>12</v>
      </c>
      <c r="D12" s="176" t="s">
        <v>12</v>
      </c>
      <c r="E12" s="176" t="s">
        <v>12</v>
      </c>
      <c r="F12" s="176" t="s">
        <v>12</v>
      </c>
      <c r="G12" s="176" t="s">
        <v>12</v>
      </c>
      <c r="H12" s="176" t="s">
        <v>12</v>
      </c>
      <c r="I12" s="99">
        <v>273240.3</v>
      </c>
      <c r="J12" s="110">
        <v>2021</v>
      </c>
      <c r="K12" s="285" t="s">
        <v>5</v>
      </c>
      <c r="L12" s="149"/>
    </row>
    <row r="13" spans="1:13" ht="17.25" customHeight="1" x14ac:dyDescent="0.25">
      <c r="A13" s="305"/>
      <c r="B13" s="116">
        <v>284593.5</v>
      </c>
      <c r="C13" s="176" t="s">
        <v>12</v>
      </c>
      <c r="D13" s="176" t="s">
        <v>12</v>
      </c>
      <c r="E13" s="176" t="s">
        <v>12</v>
      </c>
      <c r="F13" s="176" t="s">
        <v>12</v>
      </c>
      <c r="G13" s="176" t="s">
        <v>12</v>
      </c>
      <c r="H13" s="176" t="s">
        <v>12</v>
      </c>
      <c r="I13" s="182">
        <v>284593.5</v>
      </c>
      <c r="J13" s="110">
        <v>2022</v>
      </c>
      <c r="K13" s="285"/>
      <c r="L13" s="149"/>
      <c r="M13" s="149"/>
    </row>
    <row r="14" spans="1:13" ht="17.25" customHeight="1" x14ac:dyDescent="0.25">
      <c r="A14" s="305" t="s">
        <v>145</v>
      </c>
      <c r="B14" s="116">
        <v>7518.9</v>
      </c>
      <c r="C14" s="176" t="s">
        <v>12</v>
      </c>
      <c r="D14" s="176" t="s">
        <v>12</v>
      </c>
      <c r="E14" s="176" t="s">
        <v>12</v>
      </c>
      <c r="F14" s="176" t="s">
        <v>12</v>
      </c>
      <c r="G14" s="176" t="s">
        <v>12</v>
      </c>
      <c r="H14" s="176" t="s">
        <v>12</v>
      </c>
      <c r="I14" s="99">
        <v>7518.9</v>
      </c>
      <c r="J14" s="110">
        <v>2021</v>
      </c>
      <c r="K14" s="285" t="s">
        <v>103</v>
      </c>
      <c r="L14" s="149"/>
    </row>
    <row r="15" spans="1:13" ht="17.25" customHeight="1" x14ac:dyDescent="0.25">
      <c r="A15" s="305"/>
      <c r="B15" s="116">
        <v>9352.1</v>
      </c>
      <c r="C15" s="176" t="s">
        <v>12</v>
      </c>
      <c r="D15" s="176" t="s">
        <v>12</v>
      </c>
      <c r="E15" s="176" t="s">
        <v>12</v>
      </c>
      <c r="F15" s="176" t="s">
        <v>12</v>
      </c>
      <c r="G15" s="176" t="s">
        <v>12</v>
      </c>
      <c r="H15" s="176" t="s">
        <v>12</v>
      </c>
      <c r="I15" s="182">
        <v>9352.1</v>
      </c>
      <c r="J15" s="110">
        <v>2022</v>
      </c>
      <c r="K15" s="285"/>
      <c r="L15" s="149"/>
      <c r="M15" s="149"/>
    </row>
    <row r="16" spans="1:13" ht="17.25" customHeight="1" x14ac:dyDescent="0.25">
      <c r="A16" s="308" t="s">
        <v>131</v>
      </c>
      <c r="B16" s="116">
        <v>8126.1</v>
      </c>
      <c r="C16" s="176" t="s">
        <v>12</v>
      </c>
      <c r="D16" s="176" t="s">
        <v>12</v>
      </c>
      <c r="E16" s="176" t="s">
        <v>12</v>
      </c>
      <c r="F16" s="176" t="s">
        <v>12</v>
      </c>
      <c r="G16" s="72">
        <v>7972.5</v>
      </c>
      <c r="H16" s="176" t="s">
        <v>12</v>
      </c>
      <c r="I16" s="99">
        <v>153.6</v>
      </c>
      <c r="J16" s="110">
        <v>2021</v>
      </c>
      <c r="K16" s="307" t="s">
        <v>53</v>
      </c>
      <c r="L16" s="149"/>
    </row>
    <row r="17" spans="1:13" ht="17.25" customHeight="1" x14ac:dyDescent="0.25">
      <c r="A17" s="308"/>
      <c r="B17" s="116">
        <v>31505.8</v>
      </c>
      <c r="C17" s="176" t="s">
        <v>12</v>
      </c>
      <c r="D17" s="176" t="s">
        <v>12</v>
      </c>
      <c r="E17" s="176" t="s">
        <v>12</v>
      </c>
      <c r="F17" s="176" t="s">
        <v>12</v>
      </c>
      <c r="G17" s="72">
        <v>3425.6</v>
      </c>
      <c r="H17" s="176" t="s">
        <v>12</v>
      </c>
      <c r="I17" s="182">
        <v>28080.2</v>
      </c>
      <c r="J17" s="110">
        <v>2022</v>
      </c>
      <c r="K17" s="307"/>
      <c r="L17" s="149"/>
      <c r="M17" s="149"/>
    </row>
    <row r="18" spans="1:13" ht="17.25" customHeight="1" x14ac:dyDescent="0.25">
      <c r="A18" s="305" t="s">
        <v>133</v>
      </c>
      <c r="B18" s="116">
        <v>126235.6</v>
      </c>
      <c r="C18" s="176" t="s">
        <v>12</v>
      </c>
      <c r="D18" s="176" t="s">
        <v>12</v>
      </c>
      <c r="E18" s="176" t="s">
        <v>12</v>
      </c>
      <c r="F18" s="176" t="s">
        <v>12</v>
      </c>
      <c r="G18" s="176" t="s">
        <v>12</v>
      </c>
      <c r="H18" s="176" t="s">
        <v>12</v>
      </c>
      <c r="I18" s="99">
        <v>126235.6</v>
      </c>
      <c r="J18" s="110">
        <v>2021</v>
      </c>
      <c r="K18" s="285" t="s">
        <v>39</v>
      </c>
      <c r="L18" s="149"/>
    </row>
    <row r="19" spans="1:13" ht="17.25" customHeight="1" x14ac:dyDescent="0.25">
      <c r="A19" s="305"/>
      <c r="B19" s="116">
        <v>118390.2</v>
      </c>
      <c r="C19" s="176" t="s">
        <v>12</v>
      </c>
      <c r="D19" s="176" t="s">
        <v>12</v>
      </c>
      <c r="E19" s="176" t="s">
        <v>12</v>
      </c>
      <c r="F19" s="176" t="s">
        <v>12</v>
      </c>
      <c r="G19" s="176" t="s">
        <v>12</v>
      </c>
      <c r="H19" s="176" t="s">
        <v>12</v>
      </c>
      <c r="I19" s="182">
        <v>118390.2</v>
      </c>
      <c r="J19" s="110">
        <v>2022</v>
      </c>
      <c r="K19" s="285"/>
      <c r="L19" s="149"/>
      <c r="M19" s="149"/>
    </row>
    <row r="20" spans="1:13" ht="17.25" customHeight="1" x14ac:dyDescent="0.25">
      <c r="A20" s="305" t="s">
        <v>134</v>
      </c>
      <c r="B20" s="116">
        <v>52469.7</v>
      </c>
      <c r="C20" s="176" t="s">
        <v>12</v>
      </c>
      <c r="D20" s="176" t="s">
        <v>12</v>
      </c>
      <c r="E20" s="176" t="s">
        <v>12</v>
      </c>
      <c r="F20" s="176" t="s">
        <v>12</v>
      </c>
      <c r="G20" s="176" t="s">
        <v>12</v>
      </c>
      <c r="H20" s="176" t="s">
        <v>12</v>
      </c>
      <c r="I20" s="99">
        <v>52469.7</v>
      </c>
      <c r="J20" s="110">
        <v>2021</v>
      </c>
      <c r="K20" s="285" t="s">
        <v>7</v>
      </c>
      <c r="L20" s="149"/>
    </row>
    <row r="21" spans="1:13" ht="17.25" customHeight="1" x14ac:dyDescent="0.25">
      <c r="A21" s="305"/>
      <c r="B21" s="116">
        <v>52479.199999999997</v>
      </c>
      <c r="C21" s="176" t="s">
        <v>12</v>
      </c>
      <c r="D21" s="176" t="s">
        <v>12</v>
      </c>
      <c r="E21" s="176" t="s">
        <v>12</v>
      </c>
      <c r="F21" s="176" t="s">
        <v>12</v>
      </c>
      <c r="G21" s="176" t="s">
        <v>12</v>
      </c>
      <c r="H21" s="176" t="s">
        <v>12</v>
      </c>
      <c r="I21" s="182">
        <v>52479.199999999997</v>
      </c>
      <c r="J21" s="110">
        <v>2022</v>
      </c>
      <c r="K21" s="285"/>
      <c r="L21" s="149"/>
      <c r="M21" s="149"/>
    </row>
    <row r="22" spans="1:13" ht="17.25" customHeight="1" x14ac:dyDescent="0.25">
      <c r="A22" s="305" t="s">
        <v>135</v>
      </c>
      <c r="B22" s="116">
        <v>12177.400000000001</v>
      </c>
      <c r="C22" s="176" t="s">
        <v>12</v>
      </c>
      <c r="D22" s="72">
        <v>2688.8</v>
      </c>
      <c r="E22" s="176" t="s">
        <v>12</v>
      </c>
      <c r="F22" s="176" t="s">
        <v>12</v>
      </c>
      <c r="G22" s="176" t="s">
        <v>12</v>
      </c>
      <c r="H22" s="72">
        <v>8311.2000000000007</v>
      </c>
      <c r="I22" s="99">
        <v>1177.4000000000001</v>
      </c>
      <c r="J22" s="110">
        <v>2021</v>
      </c>
      <c r="K22" s="285" t="s">
        <v>40</v>
      </c>
      <c r="L22" s="149"/>
    </row>
    <row r="23" spans="1:13" ht="17.25" customHeight="1" x14ac:dyDescent="0.25">
      <c r="A23" s="311"/>
      <c r="B23" s="174">
        <v>8435.4</v>
      </c>
      <c r="C23" s="199" t="s">
        <v>12</v>
      </c>
      <c r="D23" s="192" t="s">
        <v>12</v>
      </c>
      <c r="E23" s="192" t="s">
        <v>12</v>
      </c>
      <c r="F23" s="192" t="s">
        <v>12</v>
      </c>
      <c r="G23" s="192" t="s">
        <v>12</v>
      </c>
      <c r="H23" s="183">
        <v>7257.5</v>
      </c>
      <c r="I23" s="184">
        <v>1177.9000000000001</v>
      </c>
      <c r="J23" s="98">
        <v>2022</v>
      </c>
      <c r="K23" s="286"/>
      <c r="L23" s="149"/>
      <c r="M23" s="149"/>
    </row>
    <row r="24" spans="1:13" ht="24" customHeight="1" x14ac:dyDescent="0.25">
      <c r="A24" s="211" t="s">
        <v>147</v>
      </c>
      <c r="B24" s="211"/>
      <c r="C24" s="290"/>
      <c r="D24" s="290"/>
      <c r="E24" s="290"/>
      <c r="F24" s="222" t="s">
        <v>148</v>
      </c>
      <c r="G24" s="222"/>
      <c r="H24" s="222"/>
      <c r="I24" s="222"/>
      <c r="J24" s="222"/>
      <c r="K24" s="222"/>
    </row>
    <row r="25" spans="1:13" ht="18.75" customHeight="1" x14ac:dyDescent="0.25">
      <c r="A25" s="211" t="s">
        <v>71</v>
      </c>
      <c r="B25" s="290"/>
      <c r="C25" s="290"/>
      <c r="D25" s="290"/>
      <c r="E25" s="290"/>
      <c r="F25" s="290"/>
      <c r="G25" s="222" t="s">
        <v>70</v>
      </c>
      <c r="H25" s="222"/>
      <c r="I25" s="222"/>
      <c r="J25" s="222"/>
      <c r="K25" s="222"/>
    </row>
    <row r="26" spans="1:13" ht="20.25" customHeight="1" x14ac:dyDescent="0.25">
      <c r="A26" s="202" t="s">
        <v>174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</row>
    <row r="27" spans="1:13" ht="20.25" customHeight="1" x14ac:dyDescent="0.25">
      <c r="A27" s="291" t="s">
        <v>175</v>
      </c>
      <c r="B27" s="292"/>
      <c r="C27" s="292"/>
      <c r="D27" s="292"/>
      <c r="E27" s="292"/>
      <c r="F27" s="292"/>
      <c r="G27" s="292"/>
      <c r="H27" s="292"/>
      <c r="I27" s="292"/>
      <c r="J27" s="292"/>
      <c r="K27" s="292"/>
    </row>
    <row r="28" spans="1:13" ht="6" customHeight="1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3" s="6" customFormat="1" ht="18.75" customHeight="1" x14ac:dyDescent="0.25">
      <c r="A29" s="59" t="s">
        <v>20</v>
      </c>
      <c r="B29" s="41"/>
      <c r="C29" s="44"/>
      <c r="D29" s="44"/>
      <c r="E29" s="44"/>
      <c r="F29" s="44"/>
      <c r="G29" s="44"/>
      <c r="H29" s="44"/>
      <c r="I29" s="44"/>
      <c r="J29" s="44"/>
      <c r="K29" s="58" t="s">
        <v>15</v>
      </c>
    </row>
    <row r="30" spans="1:13" ht="18.75" customHeight="1" x14ac:dyDescent="0.25">
      <c r="A30" s="293" t="s">
        <v>107</v>
      </c>
      <c r="B30" s="296" t="s">
        <v>113</v>
      </c>
      <c r="C30" s="297"/>
      <c r="D30" s="49"/>
      <c r="E30" s="49"/>
      <c r="F30" s="49"/>
      <c r="G30" s="298" t="s">
        <v>57</v>
      </c>
      <c r="H30" s="298"/>
      <c r="I30" s="299"/>
      <c r="J30" s="300" t="s">
        <v>22</v>
      </c>
      <c r="K30" s="302" t="s">
        <v>109</v>
      </c>
    </row>
    <row r="31" spans="1:13" s="16" customFormat="1" ht="36.75" customHeight="1" x14ac:dyDescent="0.25">
      <c r="A31" s="294"/>
      <c r="B31" s="34" t="s">
        <v>18</v>
      </c>
      <c r="C31" s="34" t="s">
        <v>34</v>
      </c>
      <c r="D31" s="34" t="s">
        <v>33</v>
      </c>
      <c r="E31" s="34" t="s">
        <v>32</v>
      </c>
      <c r="F31" s="34" t="s">
        <v>11</v>
      </c>
      <c r="G31" s="34" t="s">
        <v>55</v>
      </c>
      <c r="H31" s="34" t="s">
        <v>31</v>
      </c>
      <c r="I31" s="35" t="s">
        <v>29</v>
      </c>
      <c r="J31" s="301"/>
      <c r="K31" s="303"/>
    </row>
    <row r="32" spans="1:13" s="16" customFormat="1" ht="51" customHeight="1" x14ac:dyDescent="0.25">
      <c r="A32" s="310"/>
      <c r="B32" s="36" t="s">
        <v>19</v>
      </c>
      <c r="C32" s="36" t="s">
        <v>146</v>
      </c>
      <c r="D32" s="36" t="s">
        <v>96</v>
      </c>
      <c r="E32" s="36" t="s">
        <v>95</v>
      </c>
      <c r="F32" s="36" t="s">
        <v>93</v>
      </c>
      <c r="G32" s="36" t="s">
        <v>92</v>
      </c>
      <c r="H32" s="36" t="s">
        <v>89</v>
      </c>
      <c r="I32" s="50" t="s">
        <v>79</v>
      </c>
      <c r="J32" s="37" t="s">
        <v>14</v>
      </c>
      <c r="K32" s="304"/>
    </row>
    <row r="33" spans="1:13" ht="16.149999999999999" customHeight="1" x14ac:dyDescent="0.25">
      <c r="A33" s="287" t="s">
        <v>136</v>
      </c>
      <c r="B33" s="157">
        <v>293239.80000000005</v>
      </c>
      <c r="C33" s="163" t="s">
        <v>12</v>
      </c>
      <c r="D33" s="160">
        <v>23684.400000000001</v>
      </c>
      <c r="E33" s="160">
        <v>3725.3</v>
      </c>
      <c r="F33" s="160">
        <v>6288.1</v>
      </c>
      <c r="G33" s="159" t="s">
        <v>12</v>
      </c>
      <c r="H33" s="160">
        <v>1461</v>
      </c>
      <c r="I33" s="161">
        <v>258080.92499999999</v>
      </c>
      <c r="J33" s="153">
        <v>2021</v>
      </c>
      <c r="K33" s="289" t="s">
        <v>41</v>
      </c>
      <c r="L33" s="149"/>
    </row>
    <row r="34" spans="1:13" ht="16.149999999999999" customHeight="1" x14ac:dyDescent="0.25">
      <c r="A34" s="288"/>
      <c r="B34" s="118">
        <f>SUM(C34:I34)</f>
        <v>287100</v>
      </c>
      <c r="C34" s="131" t="s">
        <v>12</v>
      </c>
      <c r="D34" s="72">
        <v>21557</v>
      </c>
      <c r="E34" s="72">
        <v>3760.4</v>
      </c>
      <c r="F34" s="72">
        <v>6400.1</v>
      </c>
      <c r="G34" s="176" t="s">
        <v>12</v>
      </c>
      <c r="H34" s="72">
        <v>1491</v>
      </c>
      <c r="I34" s="182">
        <v>253891.5</v>
      </c>
      <c r="J34" s="110">
        <v>2022</v>
      </c>
      <c r="K34" s="285"/>
      <c r="L34" s="149"/>
      <c r="M34" s="149"/>
    </row>
    <row r="35" spans="1:13" ht="16.149999999999999" customHeight="1" x14ac:dyDescent="0.25">
      <c r="A35" s="305" t="s">
        <v>137</v>
      </c>
      <c r="B35" s="118">
        <v>54241.9</v>
      </c>
      <c r="C35" s="131" t="s">
        <v>12</v>
      </c>
      <c r="D35" s="176" t="s">
        <v>12</v>
      </c>
      <c r="E35" s="176" t="s">
        <v>12</v>
      </c>
      <c r="F35" s="176">
        <v>53738.9</v>
      </c>
      <c r="G35" s="72" t="s">
        <v>12</v>
      </c>
      <c r="H35" s="176" t="s">
        <v>12</v>
      </c>
      <c r="I35" s="99">
        <v>503</v>
      </c>
      <c r="J35" s="110">
        <v>2021</v>
      </c>
      <c r="K35" s="307" t="s">
        <v>42</v>
      </c>
      <c r="L35" s="149"/>
    </row>
    <row r="36" spans="1:13" ht="16.149999999999999" customHeight="1" x14ac:dyDescent="0.25">
      <c r="A36" s="288"/>
      <c r="B36" s="118">
        <f>SUM(C36:I36)</f>
        <v>77140.100000000006</v>
      </c>
      <c r="C36" s="131" t="s">
        <v>12</v>
      </c>
      <c r="D36" s="176" t="s">
        <v>12</v>
      </c>
      <c r="E36" s="176" t="s">
        <v>12</v>
      </c>
      <c r="F36" s="72">
        <v>54165.2</v>
      </c>
      <c r="G36" s="176" t="s">
        <v>12</v>
      </c>
      <c r="H36" s="176" t="s">
        <v>12</v>
      </c>
      <c r="I36" s="182">
        <v>22974.9</v>
      </c>
      <c r="J36" s="110">
        <v>2022</v>
      </c>
      <c r="K36" s="307"/>
      <c r="L36" s="149"/>
      <c r="M36" s="149"/>
    </row>
    <row r="37" spans="1:13" ht="18.600000000000001" customHeight="1" x14ac:dyDescent="0.25">
      <c r="A37" s="267" t="s">
        <v>138</v>
      </c>
      <c r="B37" s="118">
        <v>301874.09999999998</v>
      </c>
      <c r="C37" s="131" t="s">
        <v>12</v>
      </c>
      <c r="D37" s="176" t="s">
        <v>12</v>
      </c>
      <c r="E37" s="176">
        <v>301874.09999999998</v>
      </c>
      <c r="F37" s="176" t="s">
        <v>12</v>
      </c>
      <c r="G37" s="72" t="s">
        <v>12</v>
      </c>
      <c r="H37" s="176" t="s">
        <v>12</v>
      </c>
      <c r="I37" s="99" t="s">
        <v>12</v>
      </c>
      <c r="J37" s="110">
        <v>2021</v>
      </c>
      <c r="K37" s="307" t="s">
        <v>8</v>
      </c>
      <c r="L37" s="149"/>
    </row>
    <row r="38" spans="1:13" ht="18.600000000000001" customHeight="1" x14ac:dyDescent="0.25">
      <c r="A38" s="309"/>
      <c r="B38" s="118">
        <v>303803</v>
      </c>
      <c r="C38" s="131" t="s">
        <v>12</v>
      </c>
      <c r="D38" s="176" t="s">
        <v>12</v>
      </c>
      <c r="E38" s="72">
        <v>303803</v>
      </c>
      <c r="F38" s="176" t="s">
        <v>12</v>
      </c>
      <c r="G38" s="176" t="s">
        <v>12</v>
      </c>
      <c r="H38" s="176" t="s">
        <v>12</v>
      </c>
      <c r="I38" s="176" t="s">
        <v>12</v>
      </c>
      <c r="J38" s="110">
        <v>2022</v>
      </c>
      <c r="K38" s="307"/>
      <c r="L38" s="149"/>
      <c r="M38" s="149"/>
    </row>
    <row r="39" spans="1:13" ht="16.149999999999999" customHeight="1" x14ac:dyDescent="0.25">
      <c r="A39" s="267" t="s">
        <v>139</v>
      </c>
      <c r="B39" s="118">
        <v>6923.6</v>
      </c>
      <c r="C39" s="131" t="s">
        <v>12</v>
      </c>
      <c r="D39" s="176">
        <v>6923.6</v>
      </c>
      <c r="E39" s="176" t="s">
        <v>12</v>
      </c>
      <c r="F39" s="176" t="s">
        <v>12</v>
      </c>
      <c r="G39" s="72" t="s">
        <v>12</v>
      </c>
      <c r="H39" s="176" t="s">
        <v>12</v>
      </c>
      <c r="I39" s="99" t="s">
        <v>12</v>
      </c>
      <c r="J39" s="110">
        <v>2021</v>
      </c>
      <c r="K39" s="307" t="s">
        <v>54</v>
      </c>
      <c r="L39" s="149"/>
    </row>
    <row r="40" spans="1:13" ht="16.149999999999999" customHeight="1" x14ac:dyDescent="0.25">
      <c r="A40" s="309"/>
      <c r="B40" s="118">
        <v>6930.4</v>
      </c>
      <c r="C40" s="131" t="s">
        <v>12</v>
      </c>
      <c r="D40" s="72">
        <v>6930.4</v>
      </c>
      <c r="E40" s="176" t="s">
        <v>12</v>
      </c>
      <c r="F40" s="176" t="s">
        <v>12</v>
      </c>
      <c r="G40" s="176" t="s">
        <v>12</v>
      </c>
      <c r="H40" s="176" t="s">
        <v>12</v>
      </c>
      <c r="I40" s="176" t="s">
        <v>12</v>
      </c>
      <c r="J40" s="110">
        <v>2022</v>
      </c>
      <c r="K40" s="307"/>
      <c r="L40" s="149"/>
      <c r="M40" s="149"/>
    </row>
    <row r="41" spans="1:13" ht="18.600000000000001" customHeight="1" x14ac:dyDescent="0.25">
      <c r="A41" s="267" t="s">
        <v>140</v>
      </c>
      <c r="B41" s="118">
        <v>62951</v>
      </c>
      <c r="C41" s="131">
        <v>62951</v>
      </c>
      <c r="D41" s="176" t="s">
        <v>12</v>
      </c>
      <c r="E41" s="176" t="s">
        <v>12</v>
      </c>
      <c r="F41" s="176" t="s">
        <v>12</v>
      </c>
      <c r="G41" s="72" t="s">
        <v>12</v>
      </c>
      <c r="H41" s="176" t="s">
        <v>12</v>
      </c>
      <c r="I41" s="99" t="s">
        <v>12</v>
      </c>
      <c r="J41" s="110">
        <v>2021</v>
      </c>
      <c r="K41" s="307" t="s">
        <v>43</v>
      </c>
      <c r="L41" s="149"/>
    </row>
    <row r="42" spans="1:13" ht="46.5" customHeight="1" x14ac:dyDescent="0.25">
      <c r="A42" s="309"/>
      <c r="B42" s="118">
        <v>46167.4</v>
      </c>
      <c r="C42" s="131">
        <v>46167.4</v>
      </c>
      <c r="D42" s="176" t="s">
        <v>12</v>
      </c>
      <c r="E42" s="176" t="s">
        <v>12</v>
      </c>
      <c r="F42" s="176" t="s">
        <v>12</v>
      </c>
      <c r="G42" s="72" t="s">
        <v>12</v>
      </c>
      <c r="H42" s="176" t="s">
        <v>12</v>
      </c>
      <c r="I42" s="99" t="s">
        <v>12</v>
      </c>
      <c r="J42" s="110">
        <v>2022</v>
      </c>
      <c r="K42" s="307"/>
      <c r="L42" s="149"/>
      <c r="M42" s="149"/>
    </row>
    <row r="43" spans="1:13" ht="16.149999999999999" customHeight="1" x14ac:dyDescent="0.25">
      <c r="A43" s="267" t="s">
        <v>141</v>
      </c>
      <c r="B43" s="118">
        <v>87352.299999999988</v>
      </c>
      <c r="C43" s="131" t="s">
        <v>12</v>
      </c>
      <c r="D43" s="176">
        <v>57463.7</v>
      </c>
      <c r="E43" s="176" t="s">
        <v>12</v>
      </c>
      <c r="F43" s="176" t="s">
        <v>12</v>
      </c>
      <c r="G43" s="72">
        <v>3198.8</v>
      </c>
      <c r="H43" s="176">
        <v>2763.8</v>
      </c>
      <c r="I43" s="99">
        <v>23926</v>
      </c>
      <c r="J43" s="110">
        <v>2021</v>
      </c>
      <c r="K43" s="307" t="s">
        <v>44</v>
      </c>
      <c r="L43" s="149"/>
    </row>
    <row r="44" spans="1:13" ht="16.149999999999999" customHeight="1" x14ac:dyDescent="0.25">
      <c r="A44" s="309"/>
      <c r="B44" s="118">
        <v>15652.9</v>
      </c>
      <c r="C44" s="131" t="s">
        <v>12</v>
      </c>
      <c r="D44" s="72" t="s">
        <v>12</v>
      </c>
      <c r="E44" s="72" t="s">
        <v>12</v>
      </c>
      <c r="F44" s="72" t="s">
        <v>12</v>
      </c>
      <c r="G44" s="72">
        <v>1130.5999999999999</v>
      </c>
      <c r="H44" s="72" t="s">
        <v>12</v>
      </c>
      <c r="I44" s="182">
        <v>14522.3</v>
      </c>
      <c r="J44" s="110">
        <v>2022</v>
      </c>
      <c r="K44" s="307"/>
      <c r="L44" s="149"/>
      <c r="M44" s="149"/>
    </row>
    <row r="45" spans="1:13" ht="16.149999999999999" customHeight="1" x14ac:dyDescent="0.25">
      <c r="A45" s="267" t="s">
        <v>24</v>
      </c>
      <c r="B45" s="118">
        <v>85186.5</v>
      </c>
      <c r="C45" s="131" t="s">
        <v>12</v>
      </c>
      <c r="D45" s="72" t="s">
        <v>12</v>
      </c>
      <c r="E45" s="72" t="s">
        <v>12</v>
      </c>
      <c r="F45" s="72" t="s">
        <v>12</v>
      </c>
      <c r="G45" s="72" t="s">
        <v>12</v>
      </c>
      <c r="H45" s="72" t="s">
        <v>12</v>
      </c>
      <c r="I45" s="99">
        <v>85186.5</v>
      </c>
      <c r="J45" s="110">
        <v>2021</v>
      </c>
      <c r="K45" s="307" t="s">
        <v>45</v>
      </c>
      <c r="L45" s="149"/>
    </row>
    <row r="46" spans="1:13" ht="16.149999999999999" customHeight="1" x14ac:dyDescent="0.25">
      <c r="A46" s="309"/>
      <c r="B46" s="118">
        <v>98466.8</v>
      </c>
      <c r="C46" s="175" t="s">
        <v>12</v>
      </c>
      <c r="D46" s="183" t="s">
        <v>12</v>
      </c>
      <c r="E46" s="183" t="s">
        <v>12</v>
      </c>
      <c r="F46" s="183" t="s">
        <v>12</v>
      </c>
      <c r="G46" s="183" t="s">
        <v>12</v>
      </c>
      <c r="H46" s="183" t="s">
        <v>12</v>
      </c>
      <c r="I46" s="184">
        <v>98466.8</v>
      </c>
      <c r="J46" s="98">
        <v>2022</v>
      </c>
      <c r="K46" s="307"/>
      <c r="L46" s="149"/>
      <c r="M46" s="149"/>
    </row>
    <row r="47" spans="1:13" ht="16.149999999999999" customHeight="1" x14ac:dyDescent="0.25">
      <c r="A47" s="241" t="s">
        <v>19</v>
      </c>
      <c r="B47" s="177">
        <v>1889626.2250000001</v>
      </c>
      <c r="C47" s="159">
        <v>62951</v>
      </c>
      <c r="D47" s="193">
        <v>90760.5</v>
      </c>
      <c r="E47" s="193">
        <v>305599.39999999997</v>
      </c>
      <c r="F47" s="193">
        <v>60027</v>
      </c>
      <c r="G47" s="195">
        <v>11171.3</v>
      </c>
      <c r="H47" s="193">
        <v>12536</v>
      </c>
      <c r="I47" s="193">
        <v>1346581.0250000001</v>
      </c>
      <c r="J47" s="153">
        <v>2021</v>
      </c>
      <c r="K47" s="312" t="s">
        <v>18</v>
      </c>
      <c r="L47" s="149"/>
    </row>
    <row r="48" spans="1:13" ht="16.149999999999999" customHeight="1" x14ac:dyDescent="0.25">
      <c r="A48" s="242"/>
      <c r="B48" s="126">
        <f>SUM(C48:I48)</f>
        <v>1860235.0999999999</v>
      </c>
      <c r="C48" s="192">
        <f>C42</f>
        <v>46167.4</v>
      </c>
      <c r="D48" s="194">
        <f>D34+D40</f>
        <v>28487.4</v>
      </c>
      <c r="E48" s="194">
        <f>E34+E38</f>
        <v>307563.40000000002</v>
      </c>
      <c r="F48" s="194">
        <f>F36+F34</f>
        <v>60565.299999999996</v>
      </c>
      <c r="G48" s="194">
        <f>G44+G17</f>
        <v>4556.2</v>
      </c>
      <c r="H48" s="194">
        <f>H34+H23</f>
        <v>8748.5</v>
      </c>
      <c r="I48" s="194">
        <f>I46+I44+I36+I34+I23+I21+I19+I17+I15+I13+I11+I9</f>
        <v>1404146.9</v>
      </c>
      <c r="J48" s="98">
        <v>2022</v>
      </c>
      <c r="K48" s="313"/>
      <c r="L48" s="149"/>
      <c r="M48" s="149"/>
    </row>
    <row r="49" spans="1:11" ht="27" customHeight="1" x14ac:dyDescent="0.25">
      <c r="A49" s="211" t="s">
        <v>147</v>
      </c>
      <c r="B49" s="211"/>
      <c r="C49" s="290"/>
      <c r="D49" s="290"/>
      <c r="E49" s="290"/>
      <c r="F49" s="222" t="s">
        <v>148</v>
      </c>
      <c r="G49" s="222"/>
      <c r="H49" s="222"/>
      <c r="I49" s="222"/>
      <c r="J49" s="222"/>
      <c r="K49" s="222"/>
    </row>
    <row r="50" spans="1:11" s="185" customFormat="1" x14ac:dyDescent="0.25">
      <c r="B50" s="186"/>
      <c r="C50" s="186"/>
      <c r="D50" s="186"/>
      <c r="E50" s="186"/>
      <c r="F50" s="186"/>
      <c r="G50" s="186"/>
      <c r="H50" s="186"/>
      <c r="I50" s="186"/>
    </row>
    <row r="51" spans="1:11" s="185" customFormat="1" x14ac:dyDescent="0.25">
      <c r="C51" s="186"/>
      <c r="D51" s="186"/>
      <c r="E51" s="186"/>
      <c r="F51" s="186"/>
      <c r="G51" s="186"/>
      <c r="H51" s="186"/>
      <c r="I51" s="186"/>
    </row>
    <row r="52" spans="1:11" s="185" customFormat="1" x14ac:dyDescent="0.25">
      <c r="I52" s="176"/>
    </row>
    <row r="53" spans="1:11" s="185" customFormat="1" x14ac:dyDescent="0.25"/>
    <row r="54" spans="1:11" s="185" customFormat="1" x14ac:dyDescent="0.25"/>
    <row r="55" spans="1:11" s="185" customFormat="1" x14ac:dyDescent="0.25"/>
    <row r="56" spans="1:11" s="185" customFormat="1" x14ac:dyDescent="0.25"/>
    <row r="57" spans="1:11" s="185" customFormat="1" x14ac:dyDescent="0.25"/>
    <row r="58" spans="1:11" s="185" customFormat="1" x14ac:dyDescent="0.25"/>
    <row r="59" spans="1:11" s="185" customFormat="1" x14ac:dyDescent="0.25"/>
  </sheetData>
  <mergeCells count="52">
    <mergeCell ref="A49:E49"/>
    <mergeCell ref="F49:K49"/>
    <mergeCell ref="A43:A44"/>
    <mergeCell ref="K43:K44"/>
    <mergeCell ref="A45:A46"/>
    <mergeCell ref="K45:K46"/>
    <mergeCell ref="A47:A48"/>
    <mergeCell ref="K47:K48"/>
    <mergeCell ref="A20:A21"/>
    <mergeCell ref="K20:K21"/>
    <mergeCell ref="A39:A40"/>
    <mergeCell ref="K39:K40"/>
    <mergeCell ref="A41:A42"/>
    <mergeCell ref="K41:K42"/>
    <mergeCell ref="K30:K32"/>
    <mergeCell ref="J30:J31"/>
    <mergeCell ref="B30:C30"/>
    <mergeCell ref="A30:A32"/>
    <mergeCell ref="G30:I30"/>
    <mergeCell ref="A37:A38"/>
    <mergeCell ref="K37:K38"/>
    <mergeCell ref="A35:A36"/>
    <mergeCell ref="K35:K36"/>
    <mergeCell ref="A22:A23"/>
    <mergeCell ref="K14:K15"/>
    <mergeCell ref="A14:A15"/>
    <mergeCell ref="A16:A17"/>
    <mergeCell ref="K16:K17"/>
    <mergeCell ref="A18:A19"/>
    <mergeCell ref="K18:K19"/>
    <mergeCell ref="A8:A9"/>
    <mergeCell ref="K8:K9"/>
    <mergeCell ref="A10:A11"/>
    <mergeCell ref="K10:K11"/>
    <mergeCell ref="A12:A13"/>
    <mergeCell ref="K12:K13"/>
    <mergeCell ref="A1:K1"/>
    <mergeCell ref="A2:K2"/>
    <mergeCell ref="A5:A7"/>
    <mergeCell ref="B5:C5"/>
    <mergeCell ref="G5:I5"/>
    <mergeCell ref="J5:J6"/>
    <mergeCell ref="K5:K7"/>
    <mergeCell ref="K22:K23"/>
    <mergeCell ref="A33:A34"/>
    <mergeCell ref="K33:K34"/>
    <mergeCell ref="A24:E24"/>
    <mergeCell ref="F24:K24"/>
    <mergeCell ref="A26:K26"/>
    <mergeCell ref="A27:K27"/>
    <mergeCell ref="A25:F25"/>
    <mergeCell ref="G25:K2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7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Heal 1-2</vt:lpstr>
      <vt:lpstr>Heal 3</vt:lpstr>
      <vt:lpstr>FA HF 21 22</vt:lpstr>
      <vt:lpstr>FS HF 21 22</vt:lpstr>
      <vt:lpstr>HF HP 21 22</vt:lpstr>
      <vt:lpstr>HF HP 21 22 Cont</vt:lpstr>
      <vt:lpstr>HF HC 21 22</vt:lpstr>
      <vt:lpstr>HF HC- CONT</vt:lpstr>
      <vt:lpstr>HP HC 21 22</vt:lpstr>
      <vt:lpstr>'HP HC 21 22'!OLE_LINK40</vt:lpstr>
      <vt:lpstr>'FA HF 21 22'!Print_Area</vt:lpstr>
      <vt:lpstr>'FS HF 21 22'!Print_Area</vt:lpstr>
      <vt:lpstr>'HF HC 21 22'!Print_Area</vt:lpstr>
      <vt:lpstr>'HF HC- CONT'!Print_Area</vt:lpstr>
      <vt:lpstr>'HF HP 21 22'!Print_Area</vt:lpstr>
      <vt:lpstr>'HP HC 21 22'!Print_Area</vt:lpstr>
      <vt:lpstr>'HF HC- CONT'!Print_Titles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2024-02-12T09:12:07Z</cp:lastPrinted>
  <dcterms:created xsi:type="dcterms:W3CDTF">2011-08-29T08:20:30Z</dcterms:created>
  <dcterms:modified xsi:type="dcterms:W3CDTF">2024-02-12T09:12:14Z</dcterms:modified>
</cp:coreProperties>
</file>